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588" yWindow="-12" windowWidth="12540" windowHeight="11352"/>
  </bookViews>
  <sheets>
    <sheet name=" Лот №1 (хоз. инвентарь)" sheetId="1" r:id="rId1"/>
    <sheet name=" Лот №2 (смыв. средства)" sheetId="2" r:id="rId2"/>
    <sheet name=" Лот №3 (трафареты, таблички)" sheetId="3" r:id="rId3"/>
    <sheet name=" Вид трафарета ЛЭП" sheetId="4" r:id="rId4"/>
    <sheet name=" Вид таблички ЛЭП" sheetId="5" r:id="rId5"/>
    <sheet name=" Вид трафарета РЭС" sheetId="6" r:id="rId6"/>
    <sheet name=" Вид таблички ПС" sheetId="7" r:id="rId7"/>
    <sheet name="Вид таблички РЭС" sheetId="8" r:id="rId8"/>
    <sheet name="Вид таблички Охран. зона кабеля" sheetId="9" r:id="rId9"/>
  </sheets>
  <externalReferences>
    <externalReference r:id="rId10"/>
  </externalReferences>
  <definedNames>
    <definedName name="_xlnm._FilterDatabase" localSheetId="0" hidden="1">' Лот №1 (хоз. инвентарь)'!$A$4:$R$4</definedName>
    <definedName name="exp">'[1]ГКПЗ exp'!$E$2:$L$458</definedName>
  </definedNames>
  <calcPr calcId="145621"/>
</workbook>
</file>

<file path=xl/calcChain.xml><?xml version="1.0" encoding="utf-8"?>
<calcChain xmlns="http://schemas.openxmlformats.org/spreadsheetml/2006/main">
  <c r="I284" i="1" l="1"/>
  <c r="F284" i="1"/>
  <c r="G284" i="1"/>
  <c r="H284" i="1"/>
  <c r="E209" i="1"/>
  <c r="D5" i="2"/>
  <c r="D7" i="2" s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7" i="1"/>
  <c r="J98" i="1"/>
  <c r="J99" i="1"/>
  <c r="J100" i="1"/>
  <c r="J101" i="1"/>
  <c r="J102" i="1"/>
  <c r="J103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E256" i="1"/>
  <c r="E240" i="1" l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10" i="3" l="1"/>
  <c r="B7" i="7"/>
  <c r="H7" i="2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7" i="1"/>
  <c r="E98" i="1"/>
  <c r="E99" i="1"/>
  <c r="E100" i="1"/>
  <c r="E101" i="1"/>
  <c r="E102" i="1"/>
  <c r="E103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4" i="1"/>
  <c r="E284" i="1" l="1"/>
</calcChain>
</file>

<file path=xl/sharedStrings.xml><?xml version="1.0" encoding="utf-8"?>
<sst xmlns="http://schemas.openxmlformats.org/spreadsheetml/2006/main" count="2224" uniqueCount="626">
  <si>
    <t>№ п/п</t>
  </si>
  <si>
    <t>Наименование</t>
  </si>
  <si>
    <t>Технические требования и характеристики</t>
  </si>
  <si>
    <t>Ед. изм.</t>
  </si>
  <si>
    <t>Предельная стоимость, тыс. руб. с НДС</t>
  </si>
  <si>
    <t>Срок поставки*</t>
  </si>
  <si>
    <t>Условия поставки</t>
  </si>
  <si>
    <t>Вид транспорта</t>
  </si>
  <si>
    <t>Точка поставки, адрес</t>
  </si>
  <si>
    <t>DIN-РЕЙКА L1000 мм</t>
  </si>
  <si>
    <r>
      <t xml:space="preserve">ГОСТ 60715-2003  </t>
    </r>
    <r>
      <rPr>
        <sz val="11"/>
        <color indexed="60"/>
        <rFont val="Times New Roman"/>
        <family val="1"/>
        <charset val="204"/>
      </rPr>
      <t xml:space="preserve"> </t>
    </r>
  </si>
  <si>
    <t>ШТ</t>
  </si>
  <si>
    <t>ИНКОТЕРМС-2000</t>
  </si>
  <si>
    <t>авто, ж/д</t>
  </si>
  <si>
    <t>214020, г. Смоленск, ул. Попова, д.7</t>
  </si>
  <si>
    <t xml:space="preserve">Бумага наждачная N 3 </t>
  </si>
  <si>
    <t xml:space="preserve"> ГОСТ 5009-82</t>
  </si>
  <si>
    <t>М2</t>
  </si>
  <si>
    <t xml:space="preserve">Бумага наждачная N0 </t>
  </si>
  <si>
    <t xml:space="preserve"> ГОСТ 18277-90</t>
  </si>
  <si>
    <t xml:space="preserve">Бумага наждачная N1 </t>
  </si>
  <si>
    <t xml:space="preserve">Бумага наждачная N2 </t>
  </si>
  <si>
    <t>Валик малярный меховой 200мм</t>
  </si>
  <si>
    <t xml:space="preserve"> ГОСТ 10831-87</t>
  </si>
  <si>
    <t>Валик малярный поролоновый 200мм</t>
  </si>
  <si>
    <t xml:space="preserve">Ветошь </t>
  </si>
  <si>
    <t xml:space="preserve">ГОСТ 4643-75 </t>
  </si>
  <si>
    <t>КГ</t>
  </si>
  <si>
    <t>Выключатель скрытой проводки С-110 018</t>
  </si>
  <si>
    <t>Выключатель 1 кл. 220В ОП</t>
  </si>
  <si>
    <t>Герметик "холодная сварка"</t>
  </si>
  <si>
    <t>Герметик "холодная сварка" ABRO 100гр</t>
  </si>
  <si>
    <t>ABRO</t>
  </si>
  <si>
    <t>Замок винтовой КТП</t>
  </si>
  <si>
    <t>навесной</t>
  </si>
  <si>
    <t>Замок навесной ВС-2-2</t>
  </si>
  <si>
    <t xml:space="preserve"> ГОСТ 5089-97</t>
  </si>
  <si>
    <t xml:space="preserve">Изолента ХБ 20 мм </t>
  </si>
  <si>
    <t>ГОСТ 2162-79</t>
  </si>
  <si>
    <t xml:space="preserve">Кисть плоская 3мм </t>
  </si>
  <si>
    <t>ГОСТ 10597-87</t>
  </si>
  <si>
    <t>Кисть плоская из щетины N4</t>
  </si>
  <si>
    <t>Кисть плоская из щетины N6</t>
  </si>
  <si>
    <t>Кисть плоская из щетины N10</t>
  </si>
  <si>
    <t xml:space="preserve">Кисть плоская типа КП15мм </t>
  </si>
  <si>
    <t xml:space="preserve"> ГОСТ 10597-87</t>
  </si>
  <si>
    <t xml:space="preserve">Кисть плоская типа КП38мм </t>
  </si>
  <si>
    <t xml:space="preserve">Кисть плоская типа КП45мм </t>
  </si>
  <si>
    <t xml:space="preserve">Кисть плоская типа КП50мм </t>
  </si>
  <si>
    <t xml:space="preserve">Кисть плоская типа КП63мм </t>
  </si>
  <si>
    <t>Кисть круглая N10</t>
  </si>
  <si>
    <t xml:space="preserve">Кисть-ручник (круглая) типа КР20мм </t>
  </si>
  <si>
    <t xml:space="preserve">Кисть-ручник (круглая) типа КР30мм </t>
  </si>
  <si>
    <t xml:space="preserve">Кисть-ручник (круглая) типа КР45мм </t>
  </si>
  <si>
    <t>Кисть плоская типа КП80мм</t>
  </si>
  <si>
    <t>Кисть плоская типа КП100мм</t>
  </si>
  <si>
    <t>Набор кистей "Евро"</t>
  </si>
  <si>
    <t>Клей универсальный 250 гр</t>
  </si>
  <si>
    <t>Коробка разветвительная У 120-о/у</t>
  </si>
  <si>
    <t>IP65 КЭМ 2-660-4</t>
  </si>
  <si>
    <t>Лента фум 12мм VALTEC</t>
  </si>
  <si>
    <t>VALTEC</t>
  </si>
  <si>
    <t>Лента оградительная красно-белая шир.75 мм</t>
  </si>
  <si>
    <t>ГОСТ 3282</t>
  </si>
  <si>
    <t>М</t>
  </si>
  <si>
    <t>Лопата совковая</t>
  </si>
  <si>
    <t>ГОСТ 19596-87</t>
  </si>
  <si>
    <t>Лопата штыковая</t>
  </si>
  <si>
    <t>Пленка полиэтиленовая ширина 3м</t>
  </si>
  <si>
    <t>ГОСТ 10354-82</t>
  </si>
  <si>
    <t>(пруток 2мм) с канифолью</t>
  </si>
  <si>
    <t>Розетка брызгозащ. Открытой проводки П/Г</t>
  </si>
  <si>
    <t>Розетка 1-местная о/п Этюд-LEXEL</t>
  </si>
  <si>
    <t>LEXEL</t>
  </si>
  <si>
    <t>Салфетка техническая</t>
  </si>
  <si>
    <t>ГОСТ 11027-80</t>
  </si>
  <si>
    <t>Трубка ПВХ d16</t>
  </si>
  <si>
    <t>ГОСТ 19034-73</t>
  </si>
  <si>
    <t>Черенок для лопаты</t>
  </si>
  <si>
    <t>ГОСТ 4981-87</t>
  </si>
  <si>
    <t>Шлифшкурка на бумажной основе N12</t>
  </si>
  <si>
    <t>ГОСТ 6456-82</t>
  </si>
  <si>
    <t>Шлифшкурка на бумажной основе N40</t>
  </si>
  <si>
    <t>Шлифшкурка на бумажной основе N5</t>
  </si>
  <si>
    <t>Шлифшкурка на тканевой основе N16</t>
  </si>
  <si>
    <t>Шлифшкурка на тканевой основе N40</t>
  </si>
  <si>
    <t>Элемент питания CR-2032 DURACELL</t>
  </si>
  <si>
    <t>ГОСТ А316</t>
  </si>
  <si>
    <t>Элемент питания AAA щелочн. 1,5В Duracell</t>
  </si>
  <si>
    <t>ГОСТ 24721-88</t>
  </si>
  <si>
    <t>Элемент питания R6 солев. 1,5В</t>
  </si>
  <si>
    <t>ГОСТ 892-89</t>
  </si>
  <si>
    <t>Элемент питания R14 (отеч.343) солев. 1,5В</t>
  </si>
  <si>
    <t>Элемент питания Крона 9V 250 mAh</t>
  </si>
  <si>
    <t>АККУМУЛЯТОР</t>
  </si>
  <si>
    <t>ГОСТ 2583-92</t>
  </si>
  <si>
    <t xml:space="preserve">*в календарных днях, с момента заключения договора </t>
  </si>
  <si>
    <t>Кол-во всего</t>
  </si>
  <si>
    <t>Арматура для смывного бачка</t>
  </si>
  <si>
    <t>Валик малярный поролон 165мм</t>
  </si>
  <si>
    <t>Ведро оцинкованное 10л</t>
  </si>
  <si>
    <t>Ведро оцинкованное 12л</t>
  </si>
  <si>
    <t xml:space="preserve">Ведро оцинкованное </t>
  </si>
  <si>
    <t>Веник</t>
  </si>
  <si>
    <t>Веревка ПА 16-прядная d6 200м</t>
  </si>
  <si>
    <t>ГОСТ 20558-82</t>
  </si>
  <si>
    <t xml:space="preserve"> ГОСТ 14918-80             </t>
  </si>
  <si>
    <t xml:space="preserve"> ГОСТ 14918-80</t>
  </si>
  <si>
    <r>
      <t xml:space="preserve"> ГОСТ 3282-74 </t>
    </r>
    <r>
      <rPr>
        <sz val="11"/>
        <color indexed="60"/>
        <rFont val="Times New Roman"/>
        <family val="1"/>
        <charset val="204"/>
      </rPr>
      <t/>
    </r>
  </si>
  <si>
    <t>ГОСТ 30454-97</t>
  </si>
  <si>
    <t>Вилы</t>
  </si>
  <si>
    <t xml:space="preserve"> ГОСТ 22172-76</t>
  </si>
  <si>
    <t>MAKEL, белый</t>
  </si>
  <si>
    <t>Грабли металлич.</t>
  </si>
  <si>
    <t>Грабли металлич. с черенком</t>
  </si>
  <si>
    <t>Губка для мытья посуды</t>
  </si>
  <si>
    <t xml:space="preserve"> ГОСТ 19597-94</t>
  </si>
  <si>
    <t>Замок врезной ЗВ-01</t>
  </si>
  <si>
    <t>Замок навесной контрольный</t>
  </si>
  <si>
    <t>Замок навесной</t>
  </si>
  <si>
    <t>Замок навесной ЗН-212</t>
  </si>
  <si>
    <t>Замок навесной 1-Э</t>
  </si>
  <si>
    <t>Замок навесной ВС-6</t>
  </si>
  <si>
    <t xml:space="preserve"> ГОСТ 5089-97              </t>
  </si>
  <si>
    <t>Емкость пластиковая Ц500 500л</t>
  </si>
  <si>
    <t>Каболка техническая d8</t>
  </si>
  <si>
    <t>Канат капроновый d10</t>
  </si>
  <si>
    <t>Канат капроновый d12</t>
  </si>
  <si>
    <t>Канат капроновый d16</t>
  </si>
  <si>
    <t>Канат капроновый d20</t>
  </si>
  <si>
    <t>Канат полиамидный 6 мм</t>
  </si>
  <si>
    <t>Канат полиамидный 8 мм</t>
  </si>
  <si>
    <t>Канат полиамидный d11мм</t>
  </si>
  <si>
    <t>Канат полиамидный 19 мм</t>
  </si>
  <si>
    <t>Канистра 10 л п/э для питьевой воды</t>
  </si>
  <si>
    <t>Канистра  алюминиевая 10 л</t>
  </si>
  <si>
    <t>Канистра 10 л металлич.</t>
  </si>
  <si>
    <t>Картридж для воды AquaKit SL10" PP(5mcr)</t>
  </si>
  <si>
    <t>ГОСТ 30055-93</t>
  </si>
  <si>
    <t>кг</t>
  </si>
  <si>
    <t>шт</t>
  </si>
  <si>
    <t>Кисть флейцевая типа КФ60</t>
  </si>
  <si>
    <t>Кисть плоская из щетины N14</t>
  </si>
  <si>
    <t>Кисть 15мм ГОСТ 10597-87</t>
  </si>
  <si>
    <t xml:space="preserve">Кисть радиаторная 38мм </t>
  </si>
  <si>
    <t xml:space="preserve">Кисть круглая 30мм </t>
  </si>
  <si>
    <t xml:space="preserve">Кисть круглая  Р65мм </t>
  </si>
  <si>
    <t>Кисть филеночная (круглая) типа КФК10</t>
  </si>
  <si>
    <t>Кисть КФ-11</t>
  </si>
  <si>
    <t>Кисть флейцевая (плоская) типа КФ25</t>
  </si>
  <si>
    <t>Кисть флейцевая (плоская) типа КФ30</t>
  </si>
  <si>
    <t>Кисть флейцевая (плоская) типа КФ40</t>
  </si>
  <si>
    <t xml:space="preserve">Кисть филеночная типа КФК6 </t>
  </si>
  <si>
    <t xml:space="preserve">Кисть флейцевая (плоская) типа КФ50мм </t>
  </si>
  <si>
    <t>Кисть плоская 75мм</t>
  </si>
  <si>
    <t xml:space="preserve">ГОСТ 10597-87              </t>
  </si>
  <si>
    <r>
      <t xml:space="preserve">ГОСТ 10597-87    </t>
    </r>
    <r>
      <rPr>
        <sz val="11"/>
        <color indexed="60"/>
        <rFont val="Times New Roman"/>
        <family val="1"/>
        <charset val="204"/>
      </rPr>
      <t xml:space="preserve">  </t>
    </r>
  </si>
  <si>
    <t xml:space="preserve">ГОСТ 10597-87         </t>
  </si>
  <si>
    <t>Клей Момент монтаж</t>
  </si>
  <si>
    <t>ГОСТ24064-80</t>
  </si>
  <si>
    <t>Коса №7</t>
  </si>
  <si>
    <t>ГОСТ 2935-54</t>
  </si>
  <si>
    <t>Лента сигнальная (ЛО-100) 100 м</t>
  </si>
  <si>
    <t>Лента оградительная 250 м</t>
  </si>
  <si>
    <t>Лестница  (алюм.) двухсекционная 2х7м</t>
  </si>
  <si>
    <t>Лестница монтажная составная (алюм.) типа ЛС-2  [2 сегмента]</t>
  </si>
  <si>
    <t>Лестница монтажная составная (алюм.) типа ЛС-2Н  [2 сегмента]</t>
  </si>
  <si>
    <t>ТУ 5221-052-27560230-01</t>
  </si>
  <si>
    <t>РУЛ</t>
  </si>
  <si>
    <t>Стремянка алюминиевая 2м</t>
  </si>
  <si>
    <t>ТУ 5221-052-27560230-02</t>
  </si>
  <si>
    <t>Лом строительный</t>
  </si>
  <si>
    <t>Лом строительный ЛО25</t>
  </si>
  <si>
    <t>Лопата снегоуборочная алюминиевая</t>
  </si>
  <si>
    <t>Лопата снеговая пластмассовая</t>
  </si>
  <si>
    <t>ГОСТ 1405-83</t>
  </si>
  <si>
    <r>
      <t>ГОСТ 19596-87</t>
    </r>
    <r>
      <rPr>
        <sz val="11"/>
        <color indexed="60"/>
        <rFont val="Times New Roman"/>
        <family val="1"/>
        <charset val="204"/>
      </rPr>
      <t/>
    </r>
  </si>
  <si>
    <t xml:space="preserve">ГОСТ 19596-87  </t>
  </si>
  <si>
    <t>Лопата уборочная</t>
  </si>
  <si>
    <t>Лыжи охотничьи с креплениями и палками</t>
  </si>
  <si>
    <t>Метла полипропеленовая с черенком</t>
  </si>
  <si>
    <t xml:space="preserve">ГОСТ 17043-90  </t>
  </si>
  <si>
    <t>КМТ</t>
  </si>
  <si>
    <t>Пломба-индикатор АНТИ-МАГНИТ</t>
  </si>
  <si>
    <t>Пломба-наклейка Барьер 20х60</t>
  </si>
  <si>
    <t>Пломба пластик охранная Карат</t>
  </si>
  <si>
    <t>Пломба пластик охранная Кристалл+</t>
  </si>
  <si>
    <t>Пружина для двери</t>
  </si>
  <si>
    <t>Розетка 2-м СП РС 16-009 евро</t>
  </si>
  <si>
    <t>Ручка на кувалду</t>
  </si>
  <si>
    <t>ГОСТ 11401-75, ГОСТ 11435-75</t>
  </si>
  <si>
    <t>Сифон гофрированный</t>
  </si>
  <si>
    <t>Смеситель для душа</t>
  </si>
  <si>
    <t>Средство моющее АОС 0,5л</t>
  </si>
  <si>
    <t>Средство моющее АКТИВ-ЛЮКС</t>
  </si>
  <si>
    <t>Средство чистящее Комет 400г</t>
  </si>
  <si>
    <t>Средство чистящее Пемолюкс</t>
  </si>
  <si>
    <t>Сумка электромонтера</t>
  </si>
  <si>
    <t>ГОСТ 25809-96</t>
  </si>
  <si>
    <t>ГОСТ Р 51696-2000</t>
  </si>
  <si>
    <t>Термос 5л металлич.</t>
  </si>
  <si>
    <t>Термос 6л</t>
  </si>
  <si>
    <t>Тележка ручная гидравл. LM25 г/п 2500</t>
  </si>
  <si>
    <t>Топор 1,5кг</t>
  </si>
  <si>
    <t>ГОСТ 27002-86</t>
  </si>
  <si>
    <t>ГОСТ 12847-67</t>
  </si>
  <si>
    <t xml:space="preserve">ГОСТ 18578-89 </t>
  </si>
  <si>
    <t>Удлинитель 220В 5м, ЕВРО, Makel 6 розет.</t>
  </si>
  <si>
    <t>Удлинитель 220В 10м</t>
  </si>
  <si>
    <t>Удлинитель 220В 15м, ЕВРО</t>
  </si>
  <si>
    <t>Удлинитель 220В 25м</t>
  </si>
  <si>
    <t>Удлинитель 220В 25м, ЕВРО на катушке</t>
  </si>
  <si>
    <t>Удлинитель 220В 25м, УН 10</t>
  </si>
  <si>
    <t>Удлинитель на катушке 4х30м</t>
  </si>
  <si>
    <t>Удлинитель 220В 40м, ЕВРО</t>
  </si>
  <si>
    <t>Удлинитель 220В 50м, ЕВРО</t>
  </si>
  <si>
    <t>Удлинитель 220В 50м, ЕВРО, 3 розет.</t>
  </si>
  <si>
    <t>Удлинитель У1С-4-50 ПВС 3х2,5</t>
  </si>
  <si>
    <t>Устройство зарядное КОСМОС</t>
  </si>
  <si>
    <t>ГОСТ Р 51539-99</t>
  </si>
  <si>
    <t xml:space="preserve">ГОСТ Р 51539-99        </t>
  </si>
  <si>
    <t xml:space="preserve">ГОСТ Р 51539-99       </t>
  </si>
  <si>
    <t xml:space="preserve">ГОСТ Р 51539-99   </t>
  </si>
  <si>
    <t xml:space="preserve">ГОСТ Р 51539-99           </t>
  </si>
  <si>
    <t>Фонарь Космос аккум.</t>
  </si>
  <si>
    <t>Фонарь ФОС 3-5/6 с зарядным устройством</t>
  </si>
  <si>
    <t>Фонарь налобный JaZZway H3-L18-3AAA</t>
  </si>
  <si>
    <t>Фонарь налобный пятидиодный</t>
  </si>
  <si>
    <t>Фонарь светодиодный LED 21</t>
  </si>
  <si>
    <t>Фонарь Яркий луч</t>
  </si>
  <si>
    <t xml:space="preserve">ГОСТ Р 50571              </t>
  </si>
  <si>
    <t>ГОСТ Р 51330.13-99</t>
  </si>
  <si>
    <r>
      <t xml:space="preserve">         </t>
    </r>
    <r>
      <rPr>
        <sz val="11"/>
        <color indexed="60"/>
        <rFont val="Times New Roman"/>
        <family val="1"/>
        <charset val="204"/>
      </rPr>
      <t xml:space="preserve"> </t>
    </r>
  </si>
  <si>
    <t>Черенок для граблей</t>
  </si>
  <si>
    <t>ГОСТ 12.4.023-84</t>
  </si>
  <si>
    <t>Черенок для топора</t>
  </si>
  <si>
    <t>Шнур бельевой</t>
  </si>
  <si>
    <t>Шубка для валика малярного</t>
  </si>
  <si>
    <t>Шётка смётка</t>
  </si>
  <si>
    <t>Шпатлевка автомоб.</t>
  </si>
  <si>
    <t xml:space="preserve">ГОСТ 10831-87           </t>
  </si>
  <si>
    <t>Л</t>
  </si>
  <si>
    <t>Элемент питани, LR20 Duracell D plus</t>
  </si>
  <si>
    <t>Элемент питания AA(отеч.316)щелочн., LR6</t>
  </si>
  <si>
    <t>Элемент питания Durasell AA-316-LR6</t>
  </si>
  <si>
    <t>Элемент питания AA(отеч.316)щелочн., LR6 Durasell</t>
  </si>
  <si>
    <t xml:space="preserve">ГОСТ 24721-88 </t>
  </si>
  <si>
    <t>Элемент питания R20 солев. 1,5В</t>
  </si>
  <si>
    <t>ГОСТ 892-90</t>
  </si>
  <si>
    <t>Аккумулятор Varta 1000mA AAA</t>
  </si>
  <si>
    <t xml:space="preserve">Элемент питания AA 2300 mAh Ni-MH Uniross </t>
  </si>
  <si>
    <t>АКБ АА Duracell 2650 mAh</t>
  </si>
  <si>
    <t xml:space="preserve">Элемент питания AA 2700 mAh </t>
  </si>
  <si>
    <t>Элемент питания AA 2700 mAh HR6-2BL SONY</t>
  </si>
  <si>
    <t>Элемент питания для фонаря ФОС-3 6В 4Ач</t>
  </si>
  <si>
    <t>Ящик для инструмента 380х170х130</t>
  </si>
  <si>
    <t xml:space="preserve">ГОСТ 12.2.133-94            </t>
  </si>
  <si>
    <t>ГОСТ 10597-88</t>
  </si>
  <si>
    <t>ГОСТ 10597-89</t>
  </si>
  <si>
    <t xml:space="preserve"> </t>
  </si>
  <si>
    <t>Баллон со сжат.возд.д/чистки офисн.техн.</t>
  </si>
  <si>
    <t>Баллон со сжатым воздухом FIS 280мл</t>
  </si>
  <si>
    <t>Вилка штепсельная В-6-004</t>
  </si>
  <si>
    <t>Вилка евро В10/16 001</t>
  </si>
  <si>
    <t xml:space="preserve"> ГОСТ 14254-80            </t>
  </si>
  <si>
    <t xml:space="preserve"> ГОСТ 7396.1-89                </t>
  </si>
  <si>
    <t>Вода дистиллированная</t>
  </si>
  <si>
    <t>Герметик Момент</t>
  </si>
  <si>
    <t xml:space="preserve">Доводчик для двери </t>
  </si>
  <si>
    <t>Замок врезной KALE 723-02</t>
  </si>
  <si>
    <t>Замок накладной с одним ригелем</t>
  </si>
  <si>
    <t xml:space="preserve"> ГОСТ Р 12.4.026-2001        </t>
  </si>
  <si>
    <t>Канистра  металлическая 20 л</t>
  </si>
  <si>
    <t xml:space="preserve">Канифоль сосновая </t>
  </si>
  <si>
    <t xml:space="preserve">ГОСТ 19113-84                </t>
  </si>
  <si>
    <t>Кейс для инструмента КР-003.1 НОВАТОР</t>
  </si>
  <si>
    <t>Кейс для инструмента СТ-730</t>
  </si>
  <si>
    <r>
      <t xml:space="preserve">Материал: ПЛАСТИК, АЛЮМИНИЙ </t>
    </r>
    <r>
      <rPr>
        <sz val="11"/>
        <color indexed="8"/>
        <rFont val="Times New Roman"/>
        <family val="1"/>
        <charset val="204"/>
      </rPr>
      <t xml:space="preserve">
Габариты: 460х335х155</t>
    </r>
  </si>
  <si>
    <t>Кисть антистатическая СТ-158</t>
  </si>
  <si>
    <t>Кисть КФ20</t>
  </si>
  <si>
    <t>Кисть филеночная 18 мм</t>
  </si>
  <si>
    <t>Клей ВК-9</t>
  </si>
  <si>
    <t>Клей Момент 125 гр</t>
  </si>
  <si>
    <t>Кружка из нержавеющей стали</t>
  </si>
  <si>
    <t>Лестница Elkop VHR H 3х7</t>
  </si>
  <si>
    <t xml:space="preserve">ТУ 5221-052-27560230-01 </t>
  </si>
  <si>
    <t>Лупа монтажная СТ-7031А d90х3</t>
  </si>
  <si>
    <t>Набор Fiber Optic Cleaning Kits</t>
  </si>
  <si>
    <t>Палочки Mini Foam Swabs 50шт. в уп.</t>
  </si>
  <si>
    <t>Паста канифольно-вазелиновая КВ 20гр.</t>
  </si>
  <si>
    <r>
      <rPr>
        <sz val="11"/>
        <rFont val="Times New Roman"/>
        <family val="1"/>
        <charset val="204"/>
      </rPr>
      <t xml:space="preserve">50шт. в уп. </t>
    </r>
    <r>
      <rPr>
        <sz val="11"/>
        <color indexed="60"/>
        <rFont val="Times New Roman"/>
        <family val="1"/>
        <charset val="204"/>
      </rPr>
      <t xml:space="preserve">                       </t>
    </r>
  </si>
  <si>
    <t xml:space="preserve">20гр.                                    </t>
  </si>
  <si>
    <t>Припой с канифолью ПОС-61 2 мм</t>
  </si>
  <si>
    <t>Евророзетка с крышкой 1ОП</t>
  </si>
  <si>
    <t>Розетка откр.проводки РА-10-308</t>
  </si>
  <si>
    <t>Розетка 1-местная о/п с зазем.контактом Олимп, 16А</t>
  </si>
  <si>
    <t>Розетка 2-местная о/п с зазем.контактом (евро)</t>
  </si>
  <si>
    <t xml:space="preserve">Олимп                                   </t>
  </si>
  <si>
    <t>Ручка защелка двер.</t>
  </si>
  <si>
    <t>Ручка телескопическая к валику маляр. 2м</t>
  </si>
  <si>
    <t>Салфетки безворс.сухие KIMITECH Science</t>
  </si>
  <si>
    <t>Салфетка влаж.унив. 100ШТ.ТУБА</t>
  </si>
  <si>
    <t>Столбик СПП 2,5м</t>
  </si>
  <si>
    <t>Стойка микрофонная K&amp;M 25400-300-55</t>
  </si>
  <si>
    <t>Стойка акуст.сист. K&amp;M 21459-000-55 2шт</t>
  </si>
  <si>
    <t>Сумка электромонтера СЭМ</t>
  </si>
  <si>
    <t>Термос  металлический Полярник 1,9л</t>
  </si>
  <si>
    <t>Термос 10л колба из нержав.стали</t>
  </si>
  <si>
    <r>
      <t xml:space="preserve">ГОСТ 27002-86 </t>
    </r>
    <r>
      <rPr>
        <sz val="11"/>
        <color indexed="60"/>
        <rFont val="Times New Roman"/>
        <family val="1"/>
        <charset val="204"/>
      </rPr>
      <t xml:space="preserve">                   </t>
    </r>
  </si>
  <si>
    <t xml:space="preserve">ГОСТ 27002-86                    </t>
  </si>
  <si>
    <t xml:space="preserve">Трубка ПВХ d5 </t>
  </si>
  <si>
    <t xml:space="preserve">ГОСТ 19034-73                    </t>
  </si>
  <si>
    <t>Удлинитель 220В 3м, ЕВРО</t>
  </si>
  <si>
    <t xml:space="preserve">Удлинитель Svetozar 5 гнезд 5м SV 5 </t>
  </si>
  <si>
    <t xml:space="preserve">ГОСТ Р 51539-99               </t>
  </si>
  <si>
    <t xml:space="preserve">ГОСТ Р 51539-99              </t>
  </si>
  <si>
    <t>Фонарь Космос Acc1500SLED</t>
  </si>
  <si>
    <t>Фонарь ERA FA37</t>
  </si>
  <si>
    <t xml:space="preserve">ГОСТ Р 50571               </t>
  </si>
  <si>
    <t>Элемент питания CAMELION R20</t>
  </si>
  <si>
    <t xml:space="preserve">ГОСТ 892-89                 </t>
  </si>
  <si>
    <t>Элемент питания DURAСELL 6LR61 9В</t>
  </si>
  <si>
    <t xml:space="preserve">АККУМУЛЯТОР             </t>
  </si>
  <si>
    <t xml:space="preserve">Элемент питания VARTA 3R12 4,5В </t>
  </si>
  <si>
    <t>Клапан воздушный DR 400x200   (рем.)</t>
  </si>
  <si>
    <t>Клапан воздушный DR 700x400   (рем.)</t>
  </si>
  <si>
    <t>Лента скотч резиновая (самовулканизирующаяся) 19мм х9,1м    (рем.)</t>
  </si>
  <si>
    <t>Перчатки для армокаста    (рем.)</t>
  </si>
  <si>
    <t>Труба полиэтилен d100 мм    (рем.)</t>
  </si>
  <si>
    <t xml:space="preserve">ГОСТ18599-2001              </t>
  </si>
  <si>
    <t>ПАР</t>
  </si>
  <si>
    <t>Сумка для ноутбука</t>
  </si>
  <si>
    <t>Элемент питания LR10 1,5В</t>
  </si>
  <si>
    <t>ГОСТ 24721-89</t>
  </si>
  <si>
    <t>Автопокрывало брезентовое</t>
  </si>
  <si>
    <t>Диспенсер для воды 36TD</t>
  </si>
  <si>
    <t>Контейнер метал. с крышкой для мусора</t>
  </si>
  <si>
    <t xml:space="preserve">ГОСТ 14861-91 </t>
  </si>
  <si>
    <t>Метла березовая без черенка</t>
  </si>
  <si>
    <t xml:space="preserve">ГОСТ 28638-90   </t>
  </si>
  <si>
    <t>Унитаз компактный</t>
  </si>
  <si>
    <t>Черенок для метлы</t>
  </si>
  <si>
    <r>
      <t xml:space="preserve">ГОСТ 12.4.023-84   </t>
    </r>
    <r>
      <rPr>
        <sz val="11"/>
        <color indexed="60"/>
        <rFont val="Times New Roman"/>
        <family val="1"/>
        <charset val="204"/>
      </rPr>
      <t xml:space="preserve"> </t>
    </r>
  </si>
  <si>
    <t>РЕМОНТ</t>
  </si>
  <si>
    <t>ЭКСПЛ</t>
  </si>
  <si>
    <t>КВД 4</t>
  </si>
  <si>
    <t>КВД 8</t>
  </si>
  <si>
    <t xml:space="preserve">Ед. изм.     </t>
  </si>
  <si>
    <t>Кол-во</t>
  </si>
  <si>
    <t>1 (экспл.)</t>
  </si>
  <si>
    <t>Мыло туалетное, 200г</t>
  </si>
  <si>
    <t>Г</t>
  </si>
  <si>
    <t>2 (экспл.)</t>
  </si>
  <si>
    <t>Порошок стиральный автомат, 400г</t>
  </si>
  <si>
    <t>ИТОГО:</t>
  </si>
  <si>
    <t>Приложение к ТЗ на поставку 
хозинвентаря Лот № 401В (трафареты)</t>
  </si>
  <si>
    <t>SAP</t>
  </si>
  <si>
    <t>Табличка цветограф.оформлен. эл.объектов (экспл.)</t>
  </si>
  <si>
    <r>
      <t xml:space="preserve">Требования в закладке </t>
    </r>
    <r>
      <rPr>
        <b/>
        <sz val="11"/>
        <color indexed="8"/>
        <rFont val="Times New Roman"/>
        <family val="1"/>
        <charset val="204"/>
      </rPr>
      <t>"Вид Таблички РЭС"</t>
    </r>
    <r>
      <rPr>
        <sz val="11"/>
        <color indexed="8"/>
        <rFont val="Times New Roman"/>
        <family val="1"/>
        <charset val="204"/>
      </rPr>
      <t>.
Смоленский РЭС - 50 шт.</t>
    </r>
  </si>
  <si>
    <t>2 (ремонт)</t>
  </si>
  <si>
    <t>Табличка цветограф.оформлен. эл.объектов (ремонт)</t>
  </si>
  <si>
    <r>
      <t xml:space="preserve">Служба ЛЭП. Требования в закладке                    </t>
    </r>
    <r>
      <rPr>
        <b/>
        <sz val="11"/>
        <color indexed="8"/>
        <rFont val="Times New Roman"/>
        <family val="1"/>
        <charset val="204"/>
      </rPr>
      <t>"Вид Таблички ЛЭП"</t>
    </r>
    <r>
      <rPr>
        <sz val="11"/>
        <color indexed="8"/>
        <rFont val="Times New Roman"/>
        <family val="1"/>
        <charset val="204"/>
      </rPr>
      <t>.
Вост.уч.СЛЭП - 575 шт.
Зап.уч.СЛЭП - 115 шт.
Центр.уч.СЛЭП - 203 шт.</t>
    </r>
  </si>
  <si>
    <t>Трафарет диспетчерских наименований  (ремонт)</t>
  </si>
  <si>
    <r>
      <t xml:space="preserve">В состав комплекта входит трафарет + цифровой набор. Требования в закладке </t>
    </r>
    <r>
      <rPr>
        <b/>
        <sz val="11"/>
        <color indexed="8"/>
        <rFont val="Times New Roman"/>
        <family val="1"/>
        <charset val="204"/>
      </rPr>
      <t>"Вид трафарета ЛЭП".</t>
    </r>
    <r>
      <rPr>
        <sz val="11"/>
        <color indexed="8"/>
        <rFont val="Times New Roman"/>
        <family val="1"/>
        <charset val="204"/>
      </rPr>
      <t xml:space="preserve">
Материал-оргстекло 2 мм.
Вост.уч.СЛЭП - 5 кмт.
Зап.уч.СЛЭП - 24 кмт.
Центр.уч.СЛЭП - 62 кмт.
</t>
    </r>
  </si>
  <si>
    <t>Трафареты для опор ВЛ 35-110 кВ на 2014 год (рем.).</t>
  </si>
  <si>
    <t>Участок СЛЭП</t>
  </si>
  <si>
    <t>Диспетчерское наименование ВЛ</t>
  </si>
  <si>
    <t>Кол-во табличек</t>
  </si>
  <si>
    <t>Образец трафарета и количество комплектов</t>
  </si>
  <si>
    <t>Примечание</t>
  </si>
  <si>
    <t>Образец трафарета для железобетонной стойки опоры двухцепной ВЛ 110кВ.        Аналогичный трафарет для железобетонной стойки двухцепной ВЛ 35кВ, но охранная зона по 15м.</t>
  </si>
  <si>
    <t xml:space="preserve">Размер стороны предупреждающего знака «ОСТОРОЖНО, ЭЛЕКТРИЧЕСКОЕ НАПРЯЖЕНИЕ», изображаемого на трафарете с диспетчерским наименованием на опорах 35 – 110 кВ, составляет 150 мм.
Минимальный размер заглавной буквы 50 мм.
Размер трафарета: 600(высота)х400 мм.
</t>
  </si>
  <si>
    <t>Образец трафарета для железобетонной стойки опоры совместного подвеса ВЛ 110кВ или ВЛ 110кВ и ВЛ 35кВ. Аналогичный трафарет для железобетонной стойки опоры совместного подвеса ВЛ 35кВ, но охранная зона по 15м.</t>
  </si>
  <si>
    <t xml:space="preserve">Размер стороны предупреждающего знака «ОСТОРОЖНО, ЭЛЕКТРИЧЕСКОЕ НАПРЯЖЕНИЕ», изображаемого на трафарете с диспетчерским наименованием на опорах 35 – 110 кВ, составляет 150 мм.
Минимальный размер заглавной буквы 50 мм.
Размер трафарета 700(высота)х400 мм.
</t>
  </si>
  <si>
    <t>Образец трафарета для железобетонной стойки опоры одноцепной ВЛ 110кВ.        Аналогичный трафарет для железобетонной стойки одноцепной ВЛ 35кВ, но охранная зона по 15м.</t>
  </si>
  <si>
    <t>Центральный участок</t>
  </si>
  <si>
    <t>Трафарет для одноцепной ВЛ</t>
  </si>
  <si>
    <t>ВЛ 110кВ Дорогобужская ТЭЦ – Завод «Пластмасс» (ВЛ-112)</t>
  </si>
  <si>
    <t>х</t>
  </si>
  <si>
    <t>охранная зона 20м</t>
  </si>
  <si>
    <t>ВЛ 110кВ Издешково – Вязьма-1 с отпайками (ВЛ-807)</t>
  </si>
  <si>
    <t>Трафарет для совместного подвеса ВЛ 35кВ</t>
  </si>
  <si>
    <t>ВЛ 35кВ Канютино – Печатники                                                                          ВЛ 35кВ Канютино – Холм-Жирки</t>
  </si>
  <si>
    <t>охранная зона 15м</t>
  </si>
  <si>
    <t>ВЛ 35кВ Казулино – Холм-Жирки                                                              ВЛ 35кВ Канютино – Холм-Жирки</t>
  </si>
  <si>
    <t>ВЛ 35кВ Канютино – Холм-Жирки</t>
  </si>
  <si>
    <t>ВЛ 35кВ Горная – Яново                                                                                ВЛ 35кВ Капыревщина – Яново</t>
  </si>
  <si>
    <t>ВЛ 35кВ Горная – Яново</t>
  </si>
  <si>
    <t>ВЛ 35кВ Зимец – Булгаково</t>
  </si>
  <si>
    <t>ВЛ 35кВ Горная – ЗССК</t>
  </si>
  <si>
    <t>ВЛ 35кВ Издешково – Богдановщина</t>
  </si>
  <si>
    <t>Трафарет для совместного подвеса ВЛ 110кВ</t>
  </si>
  <si>
    <r>
      <t>ВЛ 110кВ Издешково-тяговая – Вязьма-1 с отпайками (ВЛ-170)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ВЛ 35кВ Издешково – Богдановщина</t>
    </r>
  </si>
  <si>
    <t>ВЛ 35кВ Казулино – Холм-Жирки</t>
  </si>
  <si>
    <t>ВЛ 110кВ Сафоново – Горная I цепь (ВЛ-853)</t>
  </si>
  <si>
    <t>ВЛ 110кВ Дорогобужская ТЭЦ – Ельня с отпайкой на ПС Дорогобуж-1 II цепь (ВЛ-106)                                                                            ВЛ 110кВ Дорогобужская ТЭЦ – Ельня с отпайкой на ПС Дорогобуж-1 I цепь (ВЛ-173)</t>
  </si>
  <si>
    <t>ВЛ 110кВ Дорогобужская ТЭЦ – Ельня с отпайкой на ПС Дорогобуж-1 II цепь (ВЛ-106)</t>
  </si>
  <si>
    <t xml:space="preserve">ВЛ 110кВ Ельня – Ивано-Гудино (ВЛ-183)                                                 ВЛ 110кВ Дорогобужская ТЭЦ – Ельня с отпайкой на ПС Дорогобуж-1 I цепь (ВЛ-173)                               </t>
  </si>
  <si>
    <t>ВЛ 110кВ Дорогобужская ТЭЦ – Ельня с отпайкой на ПС Дорогобуж-1 I цепь (ВЛ-173)</t>
  </si>
  <si>
    <t>ВЛ 110кВ Дорогобужская ТЭЦ – Издешково (ВЛ-107)</t>
  </si>
  <si>
    <t>ВЛ 110кВ Ельня – Глинка (ВЛ-160)</t>
  </si>
  <si>
    <t>ВЛ 110кВ Ярцево-1 – Сапрыкино (ВЛ-840)</t>
  </si>
  <si>
    <t>ВЛ 110кВ Литейная – Духовщина (ВЛ-140)                                                 ВЛ 110кВ Ярцево-1 – Сапрыкино (ВЛ-840)</t>
  </si>
  <si>
    <t>ВЛ 110кВ Компрессорная – Днепровск (ВЛ-193)</t>
  </si>
  <si>
    <t>ВЛ 110кВ Компрессорная – Днепровск (ВЛ-193)                                                ВЛ 35кВ Мальцево – Нахимовская</t>
  </si>
  <si>
    <t>Восточный участок</t>
  </si>
  <si>
    <t>ВЛ 110кВ Вязьма-1 – Вязьма-2 (ВЛ-811)                                                     ВЛ 110кВ Вязьма-1 – Вязьма-2 (ВЛ-810)</t>
  </si>
  <si>
    <t>Западный участок</t>
  </si>
  <si>
    <t>ВЛ 110кВ Смоленск-1 – Талашкино I цепь (ВЛ-105)                                      ВЛ 110кВ Смоленск-1 – ТалашкиноII цепь (ВЛ-113)</t>
  </si>
  <si>
    <t>ВЛ 110кВ Смоленск-1 – ТалашкиноII цепь (ВЛ-113)                                           ВЛ 110кВ Смоленск-1 – Талашкино I цепь (ВЛ-105)</t>
  </si>
  <si>
    <t>ВЛ 110кВ Демидов – Понизовье (ВЛ-800)                                                     ВЛ 110кВ Демидов – Понизовье (ВЛ-801)</t>
  </si>
  <si>
    <t>ВЛ 110кВ Демидов – Понизовье (ВЛ-801)                                            ВЛ 110кВ Демидов – Понизовье (ВЛ-800)</t>
  </si>
  <si>
    <t>ВЛ 35кВ Булгаково – Свистовичи</t>
  </si>
  <si>
    <t>ВЛ 35кВ Голынки – Гусино с отпайкой на ПС ЛПУ</t>
  </si>
  <si>
    <t>Итого:</t>
  </si>
  <si>
    <t>Примечание:   1. Охранная зона ВЛ 35кВ - по 15 м,  охранная зона ВЛ 110кВ - по 20 м.</t>
  </si>
  <si>
    <t xml:space="preserve">                                2. Изготовление  трафаретов по ВЛ 35-110кВ производить после согласования со СЛЭП набранного текста   
компьютерного варианта таблички . Очередность изготовления таблички -   с  ЗУ СЛЭП    
</t>
  </si>
  <si>
    <t>Назв. участка</t>
  </si>
  <si>
    <t>Номер опоры</t>
  </si>
  <si>
    <t>Название линии</t>
  </si>
  <si>
    <t>Образец</t>
  </si>
  <si>
    <t>Образец для опоры ВЛ 110кВ при наличии наименования ВЛ. Для опор ВЛ 35кВ аналогичный образец, но охранная зона по 15м</t>
  </si>
  <si>
    <t xml:space="preserve">Размер стороны предупреждающего знака «ОСТОРОЖНО, ЭЛЕКТРИЧЕСКОЕ НАПРЯЖЕНИЕ», изображаемого на табличке с диспетчерским наименованием на опорах 35 – 110 кВ, составляет 150 мм.
Минимальный размер заглавной буквы 50 мм.
Размер таблички: 600х400 мм.
</t>
  </si>
  <si>
    <t>Образец для опоры ВЛ 110кВ при отсутствии наименования ВЛ. Для опор ВЛ 35кВ аналогичный образец, но охранная зона по 15м</t>
  </si>
  <si>
    <t>Образец для опор ВЛ 110кВ  с наименованием ВЛ. Для опор ВЛ 35кВ -  аналогичный образец .</t>
  </si>
  <si>
    <t xml:space="preserve">
Минимальный размер заглавной буквы 50 мм.
Размер таблички:                                   200 (высота)х600 мм.
</t>
  </si>
  <si>
    <t>200х600</t>
  </si>
  <si>
    <t>ВЛ 110кВ Издешково-тяговая – Вязьма-1 с отпайками (ВЛ-170)</t>
  </si>
  <si>
    <t>Опора № 209/145/26-18</t>
  </si>
  <si>
    <t>охранная зона-по 20м</t>
  </si>
  <si>
    <t>ВЛ 35кВ Канютино – Печатники</t>
  </si>
  <si>
    <t>Опора № 1/1; Опора № 4/4; Опора № 7/7</t>
  </si>
  <si>
    <t>охранная зона-по 15м</t>
  </si>
  <si>
    <t>ВЛ 35кВ Капыревщина – Яново</t>
  </si>
  <si>
    <t>Опора № 109/51; Опора № 123/65; Опора № 136/78</t>
  </si>
  <si>
    <t>ВЛ 35кВ Духовщина – Зимец</t>
  </si>
  <si>
    <t>Опора № 2/6</t>
  </si>
  <si>
    <t>Опора № 25-15/4; Опора № 25-14/5; Опора № 26-6/13; Опора № 25-9/10; Опора № 25-2/17</t>
  </si>
  <si>
    <t>ВЛ 35кВ Холм-Жирки – Нахимовская</t>
  </si>
  <si>
    <t>Опора № 2/135</t>
  </si>
  <si>
    <t>ВЛ 110кВ Сафоново – Горная II цепь (ВЛ-854)</t>
  </si>
  <si>
    <t>Опора № 1/1; Опора № 2/2; Опора № 32/34</t>
  </si>
  <si>
    <t>ВЛ 110кВ Ельня – Ивано-Гудино (ВЛ-183)</t>
  </si>
  <si>
    <t>Опора № 3/3; Опора № 4/4; Опора № 9/9; Опора № 12/12; Опора № 17/17; Опора № 19/19; Опора № 23/23; Опора № 24/24; Опора № 25/25; Опора № 28/28; Опора № 37/37; Опора № 45/45; Опора № 46/46; Опора № 54/54; Опора № 59/59; Опора № 60/60; Опора № 65/65; Опора № 66/66; Опора № 67/67; Опора № 69/69; Опора № 70/70; Опора № 73/73; Опора № 81/81; Опора № 85-0/85-0; Опора № 100/100; Опора № 115/115; Опора № 154/154; Опора № 158/158; Опора № 182/182; Опора № 200/200; Опора № 225/225; Опора № 234/234; Опора № 240/242; Опора № 9/235; Опора № 3/241; Опора № 85-18/85-18; Опора № 85-19/85-19; Опора № 85-28/85-28</t>
  </si>
  <si>
    <t>ВЛ 110кВ Литейная – Духовщина (ВЛ-140)</t>
  </si>
  <si>
    <t>Опора № 84/49</t>
  </si>
  <si>
    <t>Опора № 58</t>
  </si>
  <si>
    <t>Опора № 57; Опора № 58; Опора № 59; Опора № 60</t>
  </si>
  <si>
    <t>Опора № 22</t>
  </si>
  <si>
    <t>Опора № 1; Опора № 60</t>
  </si>
  <si>
    <t>Опора № 24"А"</t>
  </si>
  <si>
    <t>Опора № 1; Опора № 2; Опора № 239</t>
  </si>
  <si>
    <t>Опора № 1; Опора № 2</t>
  </si>
  <si>
    <t>Опора № 2; Опора № 3; Опора № 4; Опора № 5; Опора № 10; Опора № 113</t>
  </si>
  <si>
    <t>Опора № 1; Опора № 2; Опора № 4; Опора № 81; Опора № 82; Опора № 87; Опора № 88; Опора № 113; Опора № 114</t>
  </si>
  <si>
    <t>Опора № 19; Опора № 20; Опора № 27; Опора № 28</t>
  </si>
  <si>
    <t>Опора № 222</t>
  </si>
  <si>
    <t>ВЛ 110кВ Смоленск-1 – Талашкино I цепь (ВЛ-105)</t>
  </si>
  <si>
    <t>Опора № 1, Опора № 2, Опора № 8, Опора № 9, Опора № 10, Опора № 11, Опора № 18, Опора № 27, Опора № 31, Опора № 32, Опора № 37, Опора № 38, Опора № 42, Опора № 59, Опора № 60, Опора № 70, Опора № 72, Опора № 74, Опора № 76, Опора № 80</t>
  </si>
  <si>
    <t>ВЛ 110кВ Смоленск-1 – ТалашкиноII цепь (ВЛ-113)</t>
  </si>
  <si>
    <t>ВЛ 110кВ Демидов – Понизовье (ВЛ-800)</t>
  </si>
  <si>
    <t>Опора № 4, Опора № 6, Опора № 13, Опора № 15, Опора № 22, Опора № 46, Опора № 49, Опора № 107, Опора № 112, Опора № 118, Опора № 122</t>
  </si>
  <si>
    <t>ВЛ 110кВ Демидов – Понизовье (ВЛ-801)</t>
  </si>
  <si>
    <t>Опора № 93, Опора № 87, Опора № 77, Опора № 68</t>
  </si>
  <si>
    <t>охранная зона-по 15 м</t>
  </si>
  <si>
    <t>Опора № 5, Опора № 6, Опора № 12, Опора № 32, Опора № 51, Опора № 62, Опора № 64, Опора № 70, Опора № 78 , Опора № 99/1, Опора № 102, Опора № 103</t>
  </si>
  <si>
    <t>ВЛ 35кВ Голынки – Белеи</t>
  </si>
  <si>
    <t>Опора № 1, Опора № 3</t>
  </si>
  <si>
    <t xml:space="preserve">Опора № 50/8; Опора № 52/6; Опора № 57/1; </t>
  </si>
  <si>
    <t>Охранная зона 15 м</t>
  </si>
  <si>
    <t xml:space="preserve">Опора № 2; Опора № 6; Опора № 7; Опора № 8; Опора № 9; Опора № 15; Опора № 25; Опора № 26; </t>
  </si>
  <si>
    <t>ВЛ 35кВ Вязьма-1 – Кайдаково</t>
  </si>
  <si>
    <t>ВЛ 35кВ Кайдаково – Лосьмино</t>
  </si>
  <si>
    <t xml:space="preserve">Опора № 61/95; Опора № 73/107; Опора № 80/114; Опора № 86/120; Опора № 93/127; Опора № 94/128; </t>
  </si>
  <si>
    <t xml:space="preserve">Опора № 1; Опора № 2; </t>
  </si>
  <si>
    <t>ВЛ 35кВ Знаменка – Михали</t>
  </si>
  <si>
    <t>ВЛ 35кВ Лосьмино – Михали</t>
  </si>
  <si>
    <t xml:space="preserve">Опора № 86/77; Опора № 89/80; </t>
  </si>
  <si>
    <t>ВЛ 35кВ Исаково – Кикино</t>
  </si>
  <si>
    <t>ВЛ 35кВ Темкино – Кикино</t>
  </si>
  <si>
    <t xml:space="preserve">Опора № 1/1; Опора № 2/2; Опора № 3/3; Опора № 4/4; Опора № 5/5; Опора № 64/37; Опора № 70/32; Опора № 71/31; Опора № 81/21; Опора № 87/15; Опора № 91/11; Опора № 100/11; </t>
  </si>
  <si>
    <t>ВЛ 35кВ Гагарин – Клушино с отпайкой на ПС Лесная</t>
  </si>
  <si>
    <t>ВЛ 35кВ Гагарин – Родоманово с отпайкой на ПС Лесная</t>
  </si>
  <si>
    <t>ВЛ 35кВ Ивино – Клушино с отпайкой на ПС Гжатчанка</t>
  </si>
  <si>
    <t xml:space="preserve">Опора № 1/1; Опора № 3/3; Опора № 6/6; Опора № 12/12; Опора № 20/20; Опора № 23/23; </t>
  </si>
  <si>
    <t>Опора № 124</t>
  </si>
  <si>
    <t>ВЛ 35кВ Всходы – Захарьевское</t>
  </si>
  <si>
    <t>ВЛ 35кВ Всходы – Мытишино</t>
  </si>
  <si>
    <t xml:space="preserve">Опора № 1/49  </t>
  </si>
  <si>
    <t xml:space="preserve">Опора № 26; Опора № 27; Опора № 83; Опора № 84; Опора № 90; Опора № 91; </t>
  </si>
  <si>
    <t xml:space="preserve">Опора № 1/1; </t>
  </si>
  <si>
    <t xml:space="preserve">Опора № 1/1; Опора № 4/117; Опора № 14/107; Опора № 35/86; Опора № 77/44; Опора № 78/43; </t>
  </si>
  <si>
    <t>Охранная зона 20 м</t>
  </si>
  <si>
    <t>ВЛ 35кВ Сычевка – Караваево</t>
  </si>
  <si>
    <t>ВЛ 35кВ Новодугино – Хотьково с отпайкой на ПС Сутормино</t>
  </si>
  <si>
    <t>ВЛ 110кВ Новодугино – Сычевка (ВЛ-134)</t>
  </si>
  <si>
    <t>ВЛ 35кВ Сычевка – Сутормино</t>
  </si>
  <si>
    <t xml:space="preserve">Опора № 1/1; Опора № 3/3; Опора № 6/6; Опора № 7/7; Опора № 12/12; Опора № 18/18; Опора № 19/19; Опора № 26/23; Опора № 27/24; Опора № 28/25; Опора № 29/26; Опора № 30/27; Опора № 31/28; Опора № 32/29; Опора № 33/30; Опора № 36/33; Опора № 37/34; Опора № 38/35; Опора № 39/36; Опора № 40/37; Опора № 41/38; Опора № 18/5 / 19/4; Опора № 18/6 / 19/5; Опора № 18/7 / 19/6; </t>
  </si>
  <si>
    <t xml:space="preserve">Опора № 23; Опора № 24; Опора № 25; Опора № 42; </t>
  </si>
  <si>
    <t>ВЛ 110кВ Восток – Вязьма-1 с отпайкой на ПС Вязьма-тяговая II цепь (ВЛ-126)</t>
  </si>
  <si>
    <t>ВЛ 110кВ Восток – Вязьма-1 с отпайкой на ПС Вязьма-тяговая I цепь (ВЛ-827)</t>
  </si>
  <si>
    <t>Опора № 1/103; Опора № 3/101; Опора № 36/118</t>
  </si>
  <si>
    <t>Опора № 4</t>
  </si>
  <si>
    <t>ВЛ 110кВ Сычевка – Субботники (ВЛ-139)</t>
  </si>
  <si>
    <t>ВЛ 110кВ НС-21 – Субботники (ВЛ-839)</t>
  </si>
  <si>
    <t xml:space="preserve">Опора № 1/1; Опора № 2/2; Опора № 5/5; Опора № 6/6; Опора № 15/15; Опора № 16/16; Опора № 24/24; Опора № 26/26; Опора № 30/30; Опора № 31/31; </t>
  </si>
  <si>
    <t>Опора № 25</t>
  </si>
  <si>
    <t>ВЛ 110кВ Восток – Графит I цепь (ВЛ-181)</t>
  </si>
  <si>
    <t>ВЛ 110кВ Восток – Графит II цепь (ВЛ-182)</t>
  </si>
  <si>
    <t xml:space="preserve">Опора № 1/102; Опора № 95/1; </t>
  </si>
  <si>
    <t xml:space="preserve">Опора № 64; Опора № 72; Опора № 73; Опора № 94; </t>
  </si>
  <si>
    <t>ВЛ 110кВ Угра – Всходы (ВЛ-184)</t>
  </si>
  <si>
    <t>ВЛ 110кВ Знаменка – Угра (ВЛ-185)</t>
  </si>
  <si>
    <t>ВЛ 110кВ Всходы – Ивано-Гудино (ВЛ-883)</t>
  </si>
  <si>
    <t xml:space="preserve">Опора № 1/315; Опора № 2/314; Опора № 3/313; Опора № 4/312; Опора № 6/310; Опора № 7/309; Опора № 8/308; Опора № 9/307; Опора № 10/305; Опора № 11/304; </t>
  </si>
  <si>
    <t xml:space="preserve">Опора № 19; Опора № 96; Опора № 99; Опора № 100; Опора № 101; Опора № 101/1; </t>
  </si>
  <si>
    <t xml:space="preserve">Опора № 1/95; Опора № 5/5; Опора № 10/10; Опора № 17/17; Опора № 31/31; Опора № 84/84; Опора № 88/88; </t>
  </si>
  <si>
    <t>Опора № 2</t>
  </si>
  <si>
    <t>ВЛ 35кВ Всходы – Холм</t>
  </si>
  <si>
    <t>Опора № 294; Опора № 282; Опора № 283;Опора № 277;Опора № 276;Опора № 273;Опора № 272;Опора № 252;Опора № 253;Опора № 226;Опора № 227;Опора № 192;Опора №300; Опора № 303; Опора № 225</t>
  </si>
  <si>
    <t>ВЛ 35кВ Россия – Артемово</t>
  </si>
  <si>
    <t>Опора № 38/38; Опора № 5/5</t>
  </si>
  <si>
    <t xml:space="preserve">Опора № 18/200; Опора № 22/204; </t>
  </si>
  <si>
    <t>Опора № 1; Опора № 4; Опора № 12; Опора № 13; Опора № 16; Опора № 17; Опора № 23; Опора № 24</t>
  </si>
  <si>
    <t>ВЛ 35кВ Карманово – НС-22</t>
  </si>
  <si>
    <t>ВЛ 110кВ Дровнино – НС-21 с отпайкой на ПС НС-22 (ВЛ-179)</t>
  </si>
  <si>
    <t>Опора № 1; Опора № 7; Опора № 8; Опора № 17; Опора № 43; Опора № 56; Опора № 63; Опора № 64;Опора № 65;Опора № 66;Опора № 67;Опора № 16;Опора № 9</t>
  </si>
  <si>
    <t>ВЛ 35кВ Карманово – Ивино</t>
  </si>
  <si>
    <t xml:space="preserve">Опора № 132/74; Опора № 153/95; Опора № 159/101; Опора № 162/104; Опора № 160/102; </t>
  </si>
  <si>
    <t>Опора № 44; Опора № 64; Опора № 77; Опора № 88; Опора № 96; Опора № 112; Опора № 119</t>
  </si>
  <si>
    <t>ВЛ 110кВ Вязьма-1 – Вязьма-2 (ВЛ-810)</t>
  </si>
  <si>
    <t>ВЛ 110кВ Вязьма-1 – Вязьма-2 (ВЛ-811)</t>
  </si>
  <si>
    <r>
      <rPr>
        <b/>
        <sz val="11"/>
        <color indexed="8"/>
        <rFont val="Arial"/>
        <family val="2"/>
        <charset val="204"/>
      </rPr>
      <t>Примечание:</t>
    </r>
    <r>
      <rPr>
        <sz val="11"/>
        <color indexed="8"/>
        <rFont val="Arial"/>
        <family val="2"/>
        <charset val="204"/>
      </rPr>
      <t xml:space="preserve"> 1.Охранная зона ВЛ 35кВ – по 15 м;       2. Охранная зона ВЛ 110кВ – по 20 м.</t>
    </r>
  </si>
  <si>
    <t>Образец трафарета и количечество комплектов</t>
  </si>
  <si>
    <t>w</t>
  </si>
  <si>
    <t>Примечание: 1.Охранная зона ВЛ 35кВ - по 15 м,охранная зона ВЛ 110кВ - по 20 м.</t>
  </si>
  <si>
    <t xml:space="preserve">2.Изготовление  трафаретов по ВЛ 10кВ производить после согласования с РЭС набранного текста   
компьютерного варианта таблички.
</t>
  </si>
  <si>
    <t>1. Размер таблички: 400х600 мм.</t>
  </si>
  <si>
    <t>2. Рекомендуемый материал для изготовления таблички – эмалированная металлическая табличка, либо металлическая оцинкованная с полимерным покрытием.</t>
  </si>
  <si>
    <t>3. На табличку необходимо нанести:</t>
  </si>
  <si>
    <r>
      <t>▪</t>
    </r>
    <r>
      <rPr>
        <sz val="12"/>
        <color indexed="8"/>
        <rFont val="Arial"/>
        <family val="2"/>
        <charset val="204"/>
      </rPr>
      <t xml:space="preserve"> Наименование РЭС (наименование и кол-во табличек указано в закладке Трафарет);</t>
    </r>
  </si>
  <si>
    <t>Наименование таблички</t>
  </si>
  <si>
    <r>
      <t>Открытое акционерное общество "МРСК Центра";                      Филиал "Смоленскэнерго"; Смоленский РЭС;</t>
    </r>
    <r>
      <rPr>
        <b/>
        <sz val="10"/>
        <color indexed="8"/>
        <rFont val="Arial"/>
        <family val="2"/>
        <charset val="204"/>
      </rPr>
      <t xml:space="preserve">                      ПС 110/35/10 кВ КАСПЛЯ;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</si>
  <si>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Открытое акционерное общество "МРСК Центра";                      Филиал "Смоленскэнерго"; Демидовский РЭС;</t>
    </r>
    <r>
      <rPr>
        <b/>
        <sz val="10"/>
        <color indexed="8"/>
        <rFont val="Arial"/>
        <family val="2"/>
        <charset val="204"/>
      </rPr>
      <t xml:space="preserve">                      ПС 35/10 кВ  САПШО;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</si>
  <si>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r>
      <t>Открытое акционерное общество "МРСК Центра";                      Филиал "Смоленскэнерго"; Руднянский РЭС;</t>
    </r>
    <r>
      <rPr>
        <b/>
        <sz val="10"/>
        <color indexed="8"/>
        <rFont val="Arial"/>
        <family val="2"/>
        <charset val="204"/>
      </rPr>
      <t xml:space="preserve">                      ПС 35/10 кВ НИКОНЦЫ;</t>
    </r>
    <r>
      <rPr>
        <sz val="10"/>
        <color indexed="8"/>
        <rFont val="Arial"/>
        <family val="2"/>
        <charset val="204"/>
      </rPr>
      <t xml:space="preserve">                                8-800-5050-115;                      www.mrsk-1.ru</t>
    </r>
  </si>
  <si>
    <t>Таблички для службы подстанций</t>
  </si>
  <si>
    <r>
      <t>▪</t>
    </r>
    <r>
      <rPr>
        <sz val="12"/>
        <color indexed="8"/>
        <rFont val="Arial"/>
        <family val="2"/>
        <charset val="204"/>
      </rPr>
      <t xml:space="preserve"> Логотип ОАО «МРСК Центра»;</t>
    </r>
  </si>
  <si>
    <r>
      <t>▪</t>
    </r>
    <r>
      <rPr>
        <sz val="12"/>
        <color indexed="8"/>
        <rFont val="Arial"/>
        <family val="2"/>
        <charset val="204"/>
      </rPr>
      <t xml:space="preserve"> Наименование ПС;</t>
    </r>
  </si>
  <si>
    <t>Шкурка шлифовальная №25</t>
  </si>
  <si>
    <t xml:space="preserve"> М</t>
  </si>
  <si>
    <t>Коробка установочная У 409-4 У1</t>
  </si>
  <si>
    <t>Канифоль сосновая</t>
  </si>
  <si>
    <t>Припой с канифолью ПОС-61 0.8 мм 200 гр</t>
  </si>
  <si>
    <t>Лента скотч 2900R 38ммх1,5м</t>
  </si>
  <si>
    <t>Лента виниловая 2183 E-Z 101ммх30м</t>
  </si>
  <si>
    <t>Лента скотч резиновая 19ммх9,1м</t>
  </si>
  <si>
    <t>Палатка кабельщика "термофит"</t>
  </si>
  <si>
    <t>Сумка электромонтера СЭМ-02</t>
  </si>
  <si>
    <t>Термос металлический 3л</t>
  </si>
  <si>
    <t>АКБ Duracell AA 2650mAh</t>
  </si>
  <si>
    <t>АКБ Duracell AAA 1000mAh</t>
  </si>
  <si>
    <t>Элемент питания Duracell AA</t>
  </si>
  <si>
    <t>Элемент питания DURAСELL AAA</t>
  </si>
  <si>
    <t>Ящик для инструмента пластик 500х258х255</t>
  </si>
  <si>
    <t>Блок евророзеток Cabeus PDU-IEC C14</t>
  </si>
  <si>
    <t xml:space="preserve">Элемент питания R14 </t>
  </si>
  <si>
    <t>ГОСТ 19113-84</t>
  </si>
  <si>
    <t>ГОСТ 21931-76</t>
  </si>
  <si>
    <t>Алюминиевый каркас
Вес палатки в чехле - 9300 гр.
Размеры ДхШхВ, мм  3000х2400х1700</t>
  </si>
  <si>
    <t>1. Материал: пластик</t>
  </si>
  <si>
    <t>2. Размеры ШхВ, мм 400х300</t>
  </si>
  <si>
    <t>2. Табличка двусторонняя</t>
  </si>
  <si>
    <t>4. Надписи:</t>
  </si>
  <si>
    <r>
      <t xml:space="preserve"> Наименование эксплуатирующей организации - </t>
    </r>
    <r>
      <rPr>
        <b/>
        <sz val="11"/>
        <color rgb="FFFF0000"/>
        <rFont val="Calibri"/>
        <family val="2"/>
        <charset val="204"/>
        <scheme val="minor"/>
      </rPr>
      <t>не наносить</t>
    </r>
  </si>
  <si>
    <r>
      <t>адрес -</t>
    </r>
    <r>
      <rPr>
        <b/>
        <sz val="11"/>
        <color rgb="FFFF0000"/>
        <rFont val="Calibri"/>
        <family val="2"/>
        <charset val="204"/>
        <scheme val="minor"/>
      </rPr>
      <t xml:space="preserve"> не наносить</t>
    </r>
  </si>
  <si>
    <t>На табличку необходимо нанести:</t>
  </si>
  <si>
    <t>телефоны:</t>
  </si>
  <si>
    <t>Смоленск (84812) 42-95-99, 42-94-78</t>
  </si>
  <si>
    <t>Ельня (848146) 4-18-50</t>
  </si>
  <si>
    <t>Вязьма (848131) 3-11-99, 4-14-53</t>
  </si>
  <si>
    <t>Табличка Охранная зона кабеля 400х300х6</t>
  </si>
  <si>
    <r>
      <t>Требования в закладке</t>
    </r>
    <r>
      <rPr>
        <b/>
        <sz val="11"/>
        <color theme="1"/>
        <rFont val="Times New Roman"/>
        <family val="1"/>
        <charset val="204"/>
      </rPr>
      <t xml:space="preserve"> "Вид таблички охр. зона кабеля"</t>
    </r>
  </si>
  <si>
    <r>
      <rPr>
        <sz val="12"/>
        <color indexed="8"/>
        <rFont val="Times New Roman"/>
        <family val="1"/>
        <charset val="204"/>
      </rPr>
      <t>▪</t>
    </r>
    <r>
      <rPr>
        <sz val="12"/>
        <color indexed="8"/>
        <rFont val="Arial"/>
        <family val="2"/>
        <charset val="204"/>
      </rPr>
      <t xml:space="preserve"> Логотип РОССЕТИ;</t>
    </r>
  </si>
  <si>
    <r>
      <t>▪</t>
    </r>
    <r>
      <rPr>
        <sz val="12"/>
        <color indexed="8"/>
        <rFont val="Arial"/>
        <family val="2"/>
        <charset val="204"/>
      </rPr>
      <t xml:space="preserve"> Телефон единой прямой линии ОАО «МРСК Центра».</t>
    </r>
  </si>
  <si>
    <t>▪ Наименование филиала (Смоленскэнерго);</t>
  </si>
  <si>
    <t>3 (ремонт)</t>
  </si>
  <si>
    <t>4 (КВД 4)</t>
  </si>
  <si>
    <t>квд 8</t>
  </si>
  <si>
    <r>
      <t xml:space="preserve"> </t>
    </r>
    <r>
      <rPr>
        <sz val="11"/>
        <rFont val="Times New Roman"/>
        <family val="1"/>
        <charset val="204"/>
      </rPr>
      <t>ГОСТ 28-546-2002</t>
    </r>
    <r>
      <rPr>
        <sz val="11"/>
        <color indexed="60"/>
        <rFont val="Times New Roman"/>
        <family val="1"/>
        <charset val="204"/>
      </rPr>
      <t xml:space="preserve"> </t>
    </r>
  </si>
  <si>
    <t>Приложение к ТЗ на поставку 
хозинвентаря Лот № 401В(смыв. ср-ва, КВД 8, 3)</t>
  </si>
  <si>
    <t>квд 3Э</t>
  </si>
  <si>
    <t>ГОСТ 25644-96</t>
  </si>
  <si>
    <t>Вилка 2Р+Е  16А 250В</t>
  </si>
  <si>
    <t xml:space="preserve">Кисть флейцевая КФ 1,5 </t>
  </si>
  <si>
    <t>Клей 88 супер</t>
  </si>
  <si>
    <t>Евровилка 220V  10А</t>
  </si>
  <si>
    <t>Шнур полиамидный d12</t>
  </si>
  <si>
    <t>м</t>
  </si>
  <si>
    <t>Унитаз Атлантик компакт</t>
  </si>
  <si>
    <t>Умывальник Тюльпан</t>
  </si>
  <si>
    <t>ГОСТ 30493-96</t>
  </si>
  <si>
    <t>Комплект зимний для кондиционера</t>
  </si>
  <si>
    <t>Смеситель для раковины</t>
  </si>
  <si>
    <t>Тележка хозяйственная</t>
  </si>
  <si>
    <t>Труба полиэтилен. 50 мм</t>
  </si>
  <si>
    <t>Лестница стремянка 7 ступ</t>
  </si>
  <si>
    <t>Стремянка 12 ступеней</t>
  </si>
  <si>
    <t>Клей герметик</t>
  </si>
  <si>
    <t>Клей Момент Монтаж Жидкие гвозди 400г</t>
  </si>
  <si>
    <t>Набор бокалов</t>
  </si>
  <si>
    <t>Набор рюмок</t>
  </si>
  <si>
    <t>Набор фужеров</t>
  </si>
  <si>
    <t>Набор столовый</t>
  </si>
  <si>
    <t>Набор чайный (6 персон)</t>
  </si>
  <si>
    <t>Помпа механическая для воды</t>
  </si>
  <si>
    <t>Рама стеллажа PGL</t>
  </si>
  <si>
    <t>Пакет для мусора</t>
  </si>
  <si>
    <t>Пакет подарочный</t>
  </si>
  <si>
    <t>Стакан одноразовый 0,2л</t>
  </si>
  <si>
    <t>Тарелка одноразовая мелкая</t>
  </si>
  <si>
    <t>Чашка одноразовая кофейная 50шт</t>
  </si>
  <si>
    <t>Люк канализационный</t>
  </si>
  <si>
    <t>ГОСТ 3634-09</t>
  </si>
  <si>
    <t>Клей Момен Монтаж ГОСТ 24064-80</t>
  </si>
  <si>
    <t>КВД 3э</t>
  </si>
  <si>
    <t>КВД 3р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</si>
</sst>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"/>
    <numFmt numFmtId="165" formatCode="0.000"/>
    <numFmt numFmtId="166" formatCode="0.0"/>
  </numFmts>
  <fonts count="36" x14ac:knownFonts="1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1"/>
      <name val="Times New Roman"/>
      <family val="1"/>
      <charset val="204"/>
    </font>
    <font>
      <sz val="11"/>
      <color indexed="6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9" tint="-0.249977111117893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E3E3E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0" tint="-0.3499862666707357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00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0" fillId="0" borderId="0" xfId="0"/>
    <xf numFmtId="0" fontId="6" fillId="0" borderId="1" xfId="0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Border="1"/>
    <xf numFmtId="0" fontId="0" fillId="0" borderId="0" xfId="0" applyNumberFormat="1" applyBorder="1"/>
    <xf numFmtId="0" fontId="2" fillId="0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NumberFormat="1" applyFont="1" applyFill="1" applyBorder="1" applyAlignment="1">
      <alignment horizontal="left" vertical="top" wrapText="1"/>
    </xf>
    <xf numFmtId="164" fontId="2" fillId="4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0" fillId="4" borderId="0" xfId="0" applyFill="1" applyBorder="1" applyAlignment="1">
      <alignment horizontal="left" vertical="top"/>
    </xf>
    <xf numFmtId="2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5" fillId="0" borderId="1" xfId="0" applyNumberFormat="1" applyFont="1" applyFill="1" applyBorder="1" applyAlignment="1">
      <alignment horizontal="left" vertical="top"/>
    </xf>
    <xf numFmtId="164" fontId="5" fillId="0" borderId="1" xfId="0" applyNumberFormat="1" applyFont="1" applyFill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5" fillId="0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left" vertical="top"/>
    </xf>
    <xf numFmtId="164" fontId="5" fillId="3" borderId="1" xfId="0" applyNumberFormat="1" applyFont="1" applyFill="1" applyBorder="1" applyAlignment="1">
      <alignment horizontal="left" vertical="top"/>
    </xf>
    <xf numFmtId="0" fontId="11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/>
    </xf>
    <xf numFmtId="0" fontId="8" fillId="0" borderId="1" xfId="0" applyFont="1" applyBorder="1" applyAlignment="1">
      <alignment horizontal="left" vertical="top" wrapText="1"/>
    </xf>
    <xf numFmtId="0" fontId="5" fillId="0" borderId="1" xfId="1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>
      <alignment horizontal="left" vertical="top"/>
    </xf>
    <xf numFmtId="0" fontId="8" fillId="0" borderId="1" xfId="1" applyFont="1" applyFill="1" applyBorder="1" applyAlignment="1" applyProtection="1">
      <alignment horizontal="left" vertical="top" wrapText="1"/>
    </xf>
    <xf numFmtId="0" fontId="8" fillId="4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3" applyFont="1" applyFill="1" applyBorder="1" applyAlignment="1" applyProtection="1">
      <alignment horizontal="left" vertical="top" wrapText="1"/>
    </xf>
    <xf numFmtId="0" fontId="13" fillId="0" borderId="1" xfId="3" applyFont="1" applyFill="1" applyBorder="1" applyAlignment="1" applyProtection="1">
      <alignment horizontal="left" vertical="top" wrapText="1"/>
    </xf>
    <xf numFmtId="0" fontId="9" fillId="2" borderId="1" xfId="0" applyFont="1" applyFill="1" applyBorder="1" applyAlignment="1">
      <alignment horizontal="left" vertical="top"/>
    </xf>
    <xf numFmtId="0" fontId="9" fillId="2" borderId="1" xfId="0" applyNumberFormat="1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" fontId="5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vertical="center"/>
    </xf>
    <xf numFmtId="0" fontId="7" fillId="0" borderId="7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164" fontId="15" fillId="2" borderId="4" xfId="0" applyNumberFormat="1" applyFont="1" applyFill="1" applyBorder="1" applyAlignment="1">
      <alignment horizontal="center" vertical="top" wrapText="1"/>
    </xf>
    <xf numFmtId="165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8" fillId="0" borderId="0" xfId="0" applyFont="1"/>
    <xf numFmtId="0" fontId="5" fillId="0" borderId="0" xfId="0" applyFont="1"/>
    <xf numFmtId="164" fontId="5" fillId="0" borderId="0" xfId="0" applyNumberFormat="1" applyFont="1"/>
    <xf numFmtId="0" fontId="5" fillId="0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vertical="center" wrapText="1"/>
    </xf>
    <xf numFmtId="49" fontId="16" fillId="0" borderId="0" xfId="0" applyNumberFormat="1" applyFont="1" applyFill="1" applyBorder="1"/>
    <xf numFmtId="0" fontId="16" fillId="0" borderId="0" xfId="0" applyNumberFormat="1" applyFont="1" applyFill="1" applyBorder="1"/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6" fillId="0" borderId="0" xfId="0" applyFont="1" applyFill="1" applyBorder="1"/>
    <xf numFmtId="0" fontId="5" fillId="0" borderId="10" xfId="0" applyFont="1" applyFill="1" applyBorder="1" applyAlignment="1">
      <alignment horizontal="center" vertical="center" wrapText="1"/>
    </xf>
    <xf numFmtId="166" fontId="15" fillId="2" borderId="11" xfId="0" applyNumberFormat="1" applyFont="1" applyFill="1" applyBorder="1" applyAlignment="1">
      <alignment horizontal="center" vertical="top" wrapText="1"/>
    </xf>
    <xf numFmtId="164" fontId="15" fillId="2" borderId="11" xfId="0" applyNumberFormat="1" applyFont="1" applyFill="1" applyBorder="1" applyAlignment="1">
      <alignment horizontal="center" vertical="top" wrapText="1"/>
    </xf>
    <xf numFmtId="165" fontId="5" fillId="2" borderId="11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7" fillId="0" borderId="13" xfId="0" applyNumberFormat="1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/>
    </xf>
    <xf numFmtId="0" fontId="5" fillId="0" borderId="14" xfId="0" applyFont="1" applyFill="1" applyBorder="1" applyAlignment="1">
      <alignment horizontal="left" vertical="top" wrapText="1"/>
    </xf>
    <xf numFmtId="0" fontId="9" fillId="2" borderId="14" xfId="0" applyFont="1" applyFill="1" applyBorder="1" applyAlignment="1">
      <alignment horizontal="left" vertical="top"/>
    </xf>
    <xf numFmtId="0" fontId="5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vertical="center" textRotation="90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5" fillId="0" borderId="16" xfId="0" applyFont="1" applyFill="1" applyBorder="1" applyAlignment="1">
      <alignment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15" fillId="0" borderId="17" xfId="0" applyFont="1" applyFill="1" applyBorder="1" applyAlignment="1">
      <alignment vertical="center" textRotation="90" wrapText="1"/>
    </xf>
    <xf numFmtId="0" fontId="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textRotation="90" wrapText="1"/>
    </xf>
    <xf numFmtId="0" fontId="15" fillId="0" borderId="0" xfId="0" applyFont="1" applyFill="1" applyBorder="1" applyAlignment="1">
      <alignment horizontal="center" vertical="center" textRotation="90" wrapText="1"/>
    </xf>
    <xf numFmtId="0" fontId="1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5" xfId="0" applyFont="1" applyFill="1" applyBorder="1" applyAlignment="1">
      <alignment vertical="center" textRotation="90" wrapText="1"/>
    </xf>
    <xf numFmtId="0" fontId="19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center" vertical="center" wrapText="1"/>
    </xf>
    <xf numFmtId="0" fontId="20" fillId="5" borderId="1" xfId="0" applyFont="1" applyFill="1" applyBorder="1" applyAlignment="1">
      <alignment horizontal="left" vertical="center" wrapText="1"/>
    </xf>
    <xf numFmtId="0" fontId="20" fillId="4" borderId="0" xfId="0" applyFont="1" applyFill="1" applyAlignment="1">
      <alignment horizontal="center" vertical="center" wrapText="1"/>
    </xf>
    <xf numFmtId="0" fontId="20" fillId="0" borderId="16" xfId="0" applyFont="1" applyFill="1" applyBorder="1" applyAlignment="1">
      <alignment vertical="center" textRotation="90" wrapText="1"/>
    </xf>
    <xf numFmtId="0" fontId="20" fillId="0" borderId="16" xfId="0" applyFont="1" applyFill="1" applyBorder="1" applyAlignment="1">
      <alignment horizontal="center" vertical="center" textRotation="90" wrapText="1"/>
    </xf>
    <xf numFmtId="0" fontId="20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justify"/>
    </xf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left" vertical="top" wrapText="1"/>
    </xf>
    <xf numFmtId="164" fontId="5" fillId="4" borderId="1" xfId="0" applyNumberFormat="1" applyFont="1" applyFill="1" applyBorder="1" applyAlignment="1">
      <alignment horizontal="left" vertical="top" wrapText="1"/>
    </xf>
    <xf numFmtId="2" fontId="31" fillId="2" borderId="1" xfId="0" applyNumberFormat="1" applyFont="1" applyFill="1" applyBorder="1" applyAlignment="1">
      <alignment horizontal="left" vertical="top" wrapText="1"/>
    </xf>
    <xf numFmtId="2" fontId="9" fillId="2" borderId="1" xfId="0" applyNumberFormat="1" applyFont="1" applyFill="1" applyBorder="1" applyAlignment="1">
      <alignment horizontal="left" vertical="top"/>
    </xf>
    <xf numFmtId="0" fontId="5" fillId="4" borderId="1" xfId="0" applyFont="1" applyFill="1" applyBorder="1" applyAlignment="1">
      <alignment horizontal="left" vertical="top"/>
    </xf>
    <xf numFmtId="0" fontId="32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/>
    </xf>
    <xf numFmtId="0" fontId="2" fillId="4" borderId="1" xfId="0" applyFont="1" applyFill="1" applyBorder="1" applyAlignment="1">
      <alignment horizontal="left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vertical="center" wrapText="1"/>
    </xf>
    <xf numFmtId="0" fontId="5" fillId="0" borderId="15" xfId="0" applyFont="1" applyFill="1" applyBorder="1" applyAlignment="1">
      <alignment horizontal="right" vertical="center" wrapText="1"/>
    </xf>
    <xf numFmtId="0" fontId="5" fillId="0" borderId="15" xfId="0" applyFont="1" applyFill="1" applyBorder="1" applyAlignment="1">
      <alignment horizontal="center" vertical="center" wrapText="1"/>
    </xf>
    <xf numFmtId="164" fontId="5" fillId="0" borderId="15" xfId="0" applyNumberFormat="1" applyFont="1" applyBorder="1" applyAlignment="1">
      <alignment vertical="center"/>
    </xf>
    <xf numFmtId="0" fontId="7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18" fillId="0" borderId="0" xfId="0" applyFont="1"/>
    <xf numFmtId="0" fontId="25" fillId="0" borderId="0" xfId="0" applyFont="1" applyAlignment="1">
      <alignment horizontal="justify"/>
    </xf>
    <xf numFmtId="0" fontId="35" fillId="0" borderId="0" xfId="0" applyFont="1" applyAlignment="1">
      <alignment horizontal="justify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7" xfId="0" applyBorder="1"/>
    <xf numFmtId="0" fontId="0" fillId="0" borderId="22" xfId="0" applyBorder="1"/>
    <xf numFmtId="0" fontId="0" fillId="0" borderId="23" xfId="0" applyBorder="1"/>
    <xf numFmtId="0" fontId="0" fillId="0" borderId="20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14" fillId="2" borderId="4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/>
    </xf>
    <xf numFmtId="0" fontId="0" fillId="0" borderId="0" xfId="0" applyNumberFormat="1" applyFill="1" applyBorder="1" applyAlignment="1">
      <alignment horizontal="left"/>
    </xf>
    <xf numFmtId="0" fontId="0" fillId="0" borderId="0" xfId="0" applyNumberFormat="1" applyFill="1" applyAlignment="1">
      <alignment horizontal="left"/>
    </xf>
    <xf numFmtId="0" fontId="0" fillId="0" borderId="0" xfId="0" applyNumberFormat="1" applyFill="1" applyBorder="1"/>
    <xf numFmtId="0" fontId="6" fillId="0" borderId="1" xfId="0" applyNumberFormat="1" applyFont="1" applyFill="1" applyBorder="1" applyAlignment="1">
      <alignment horizontal="left" vertical="top" wrapText="1"/>
    </xf>
    <xf numFmtId="0" fontId="0" fillId="0" borderId="0" xfId="0" applyNumberFormat="1" applyFill="1"/>
    <xf numFmtId="0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top"/>
    </xf>
    <xf numFmtId="0" fontId="8" fillId="2" borderId="19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left" vertical="top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left" wrapText="1"/>
    </xf>
    <xf numFmtId="0" fontId="14" fillId="2" borderId="8" xfId="0" applyFont="1" applyFill="1" applyBorder="1" applyAlignment="1">
      <alignment horizontal="center" vertical="top" wrapText="1"/>
    </xf>
    <xf numFmtId="0" fontId="14" fillId="2" borderId="4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14" fillId="2" borderId="21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5" fillId="0" borderId="15" xfId="0" applyFont="1" applyFill="1" applyBorder="1" applyAlignment="1">
      <alignment horizontal="center" vertical="center" textRotation="90" wrapText="1"/>
    </xf>
    <xf numFmtId="0" fontId="15" fillId="0" borderId="16" xfId="0" applyFont="1" applyFill="1" applyBorder="1" applyAlignment="1">
      <alignment horizontal="center" vertical="center" textRotation="90" wrapText="1"/>
    </xf>
    <xf numFmtId="0" fontId="15" fillId="0" borderId="17" xfId="0" applyFont="1" applyFill="1" applyBorder="1" applyAlignment="1">
      <alignment horizontal="center" vertical="center" textRotation="90" wrapText="1"/>
    </xf>
    <xf numFmtId="0" fontId="5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5" borderId="13" xfId="0" applyFont="1" applyFill="1" applyBorder="1" applyAlignment="1">
      <alignment horizontal="center" vertical="center" wrapText="1"/>
    </xf>
    <xf numFmtId="0" fontId="19" fillId="4" borderId="14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0" fillId="0" borderId="18" xfId="0" applyFont="1" applyFill="1" applyBorder="1" applyAlignment="1">
      <alignment horizontal="center" vertical="center" textRotation="90" wrapText="1"/>
    </xf>
    <xf numFmtId="0" fontId="5" fillId="6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_Лист1" xfId="3"/>
    <cellStyle name="Стиль 1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emf"/><Relationship Id="rId1" Type="http://schemas.openxmlformats.org/officeDocument/2006/relationships/image" Target="../media/image6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619125</xdr:colOff>
      <xdr:row>5</xdr:row>
      <xdr:rowOff>628650</xdr:rowOff>
    </xdr:from>
    <xdr:to>
      <xdr:col>4</xdr:col>
      <xdr:colOff>952500</xdr:colOff>
      <xdr:row>5</xdr:row>
      <xdr:rowOff>733425</xdr:rowOff>
    </xdr:to>
    <xdr:sp macro="" textlink="">
      <xdr:nvSpPr>
        <xdr:cNvPr id="2" name="Прямоугольник 1"/>
        <xdr:cNvSpPr/>
      </xdr:nvSpPr>
      <xdr:spPr>
        <a:xfrm>
          <a:off x="6134100" y="1552575"/>
          <a:ext cx="333375" cy="104775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ru-RU"/>
        </a:p>
      </xdr:txBody>
    </xdr:sp>
    <xdr:clientData/>
  </xdr:twoCellAnchor>
  <xdr:twoCellAnchor editAs="oneCell">
    <xdr:from>
      <xdr:col>4</xdr:col>
      <xdr:colOff>0</xdr:colOff>
      <xdr:row>6</xdr:row>
      <xdr:rowOff>0</xdr:rowOff>
    </xdr:from>
    <xdr:to>
      <xdr:col>4</xdr:col>
      <xdr:colOff>1381125</xdr:colOff>
      <xdr:row>6</xdr:row>
      <xdr:rowOff>2705100</xdr:rowOff>
    </xdr:to>
    <xdr:pic>
      <xdr:nvPicPr>
        <xdr:cNvPr id="9" name="Picture 18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67250" y="3257550"/>
          <a:ext cx="1381125" cy="2705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1428750</xdr:colOff>
      <xdr:row>5</xdr:row>
      <xdr:rowOff>1828800</xdr:rowOff>
    </xdr:to>
    <xdr:pic>
      <xdr:nvPicPr>
        <xdr:cNvPr id="10" name="Picture 17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667250" y="1304925"/>
          <a:ext cx="1428750" cy="1828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1438275</xdr:colOff>
      <xdr:row>7</xdr:row>
      <xdr:rowOff>1828800</xdr:rowOff>
    </xdr:to>
    <xdr:pic>
      <xdr:nvPicPr>
        <xdr:cNvPr id="11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67250" y="6115050"/>
          <a:ext cx="1438275" cy="1828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71439</xdr:colOff>
      <xdr:row>5</xdr:row>
      <xdr:rowOff>342034</xdr:rowOff>
    </xdr:from>
    <xdr:to>
      <xdr:col>4</xdr:col>
      <xdr:colOff>1508849</xdr:colOff>
      <xdr:row>5</xdr:row>
      <xdr:rowOff>797719</xdr:rowOff>
    </xdr:to>
    <xdr:sp macro="" textlink="">
      <xdr:nvSpPr>
        <xdr:cNvPr id="4" name="Прямоугольник 3"/>
        <xdr:cNvSpPr/>
      </xdr:nvSpPr>
      <xdr:spPr>
        <a:xfrm>
          <a:off x="6567489" y="5256934"/>
          <a:ext cx="1437410" cy="455685"/>
        </a:xfrm>
        <a:prstGeom prst="rect">
          <a:avLst/>
        </a:prstGeom>
        <a:solidFill>
          <a:sysClr val="window" lastClr="FFFFFF"/>
        </a:solidFill>
        <a:ln w="158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ru-RU"/>
        </a:p>
      </xdr:txBody>
    </xdr:sp>
    <xdr:clientData/>
  </xdr:twoCellAnchor>
  <xdr:oneCellAnchor>
    <xdr:from>
      <xdr:col>4</xdr:col>
      <xdr:colOff>71438</xdr:colOff>
      <xdr:row>5</xdr:row>
      <xdr:rowOff>333374</xdr:rowOff>
    </xdr:from>
    <xdr:ext cx="1400174" cy="484909"/>
    <xdr:sp macro="" textlink="">
      <xdr:nvSpPr>
        <xdr:cNvPr id="5" name="TextBox 4"/>
        <xdr:cNvSpPr txBox="1"/>
      </xdr:nvSpPr>
      <xdr:spPr>
        <a:xfrm>
          <a:off x="6567488" y="5248274"/>
          <a:ext cx="1400174" cy="48490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pPr algn="ctr"/>
          <a:r>
            <a:rPr lang="ru-RU" sz="800" b="1"/>
            <a:t>ВЛ 110 кВ </a:t>
          </a:r>
        </a:p>
        <a:p>
          <a:pPr algn="ctr"/>
          <a:r>
            <a:rPr lang="ru-RU" sz="800" b="1"/>
            <a:t>Ельня - Десногорск </a:t>
          </a:r>
        </a:p>
        <a:p>
          <a:pPr algn="ctr"/>
          <a:r>
            <a:rPr lang="ru-RU" sz="800" b="1"/>
            <a:t>(ВЛ-808)</a:t>
          </a:r>
        </a:p>
      </xdr:txBody>
    </xdr:sp>
    <xdr:clientData/>
  </xdr:oneCellAnchor>
  <xdr:twoCellAnchor editAs="oneCell">
    <xdr:from>
      <xdr:col>4</xdr:col>
      <xdr:colOff>0</xdr:colOff>
      <xdr:row>3</xdr:row>
      <xdr:rowOff>0</xdr:rowOff>
    </xdr:from>
    <xdr:to>
      <xdr:col>4</xdr:col>
      <xdr:colOff>1266825</xdr:colOff>
      <xdr:row>3</xdr:row>
      <xdr:rowOff>1838325</xdr:rowOff>
    </xdr:to>
    <xdr:pic>
      <xdr:nvPicPr>
        <xdr:cNvPr id="6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476875" y="762000"/>
          <a:ext cx="1266825" cy="1838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1238250</xdr:colOff>
      <xdr:row>4</xdr:row>
      <xdr:rowOff>1733550</xdr:rowOff>
    </xdr:to>
    <xdr:pic>
      <xdr:nvPicPr>
        <xdr:cNvPr id="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76875" y="2933700"/>
          <a:ext cx="1238250" cy="1733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762000</xdr:colOff>
      <xdr:row>3</xdr:row>
      <xdr:rowOff>171450</xdr:rowOff>
    </xdr:from>
    <xdr:to>
      <xdr:col>3</xdr:col>
      <xdr:colOff>571500</xdr:colOff>
      <xdr:row>3</xdr:row>
      <xdr:rowOff>1790700</xdr:rowOff>
    </xdr:to>
    <xdr:pic>
      <xdr:nvPicPr>
        <xdr:cNvPr id="4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286125" y="1095375"/>
          <a:ext cx="1285875" cy="1619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781050</xdr:colOff>
      <xdr:row>3</xdr:row>
      <xdr:rowOff>1914525</xdr:rowOff>
    </xdr:from>
    <xdr:to>
      <xdr:col>3</xdr:col>
      <xdr:colOff>590550</xdr:colOff>
      <xdr:row>4</xdr:row>
      <xdr:rowOff>1171575</xdr:rowOff>
    </xdr:to>
    <xdr:pic>
      <xdr:nvPicPr>
        <xdr:cNvPr id="6" name="Picture 18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305175" y="2838450"/>
          <a:ext cx="1285875" cy="16192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3</xdr:row>
      <xdr:rowOff>28576</xdr:rowOff>
    </xdr:from>
    <xdr:to>
      <xdr:col>2</xdr:col>
      <xdr:colOff>4200525</xdr:colOff>
      <xdr:row>5</xdr:row>
      <xdr:rowOff>1171575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 l="46508" t="52231" r="13458" b="25722"/>
        <a:stretch>
          <a:fillRect/>
        </a:stretch>
      </xdr:blipFill>
      <xdr:spPr bwMode="auto">
        <a:xfrm>
          <a:off x="3209926" y="762001"/>
          <a:ext cx="4200524" cy="3286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0</xdr:colOff>
      <xdr:row>3</xdr:row>
      <xdr:rowOff>0</xdr:rowOff>
    </xdr:from>
    <xdr:to>
      <xdr:col>7</xdr:col>
      <xdr:colOff>66675</xdr:colOff>
      <xdr:row>5</xdr:row>
      <xdr:rowOff>1000125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63150" y="733425"/>
          <a:ext cx="4095750" cy="314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2</xdr:row>
      <xdr:rowOff>19050</xdr:rowOff>
    </xdr:from>
    <xdr:to>
      <xdr:col>0</xdr:col>
      <xdr:colOff>5838825</xdr:colOff>
      <xdr:row>22</xdr:row>
      <xdr:rowOff>123825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 cstate="print"/>
        <a:srcRect l="46167" t="9449" r="13629" b="69029"/>
        <a:stretch>
          <a:fillRect/>
        </a:stretch>
      </xdr:blipFill>
      <xdr:spPr bwMode="auto">
        <a:xfrm>
          <a:off x="257175" y="400050"/>
          <a:ext cx="5581650" cy="39243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9</xdr:col>
      <xdr:colOff>438150</xdr:colOff>
      <xdr:row>21</xdr:row>
      <xdr:rowOff>95250</xdr:rowOff>
    </xdr:to>
    <xdr:pic>
      <xdr:nvPicPr>
        <xdr:cNvPr id="4" name="Рисунок 3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29375" y="971550"/>
          <a:ext cx="4095750" cy="3143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8</xdr:col>
      <xdr:colOff>361950</xdr:colOff>
      <xdr:row>19</xdr:row>
      <xdr:rowOff>131911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19200" y="571500"/>
          <a:ext cx="4019550" cy="3179911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077;%201%20(&#1093;&#1086;&#1079;&#1080;&#1085;&#1074;&#1077;&#1085;&#1090;.&#1051;&#1086;&#1090;%20401B%20)%7b&#1061;&#1061;&#1061;&#1061;%20+%20&#1053;&#1053;&#1053;&#1053;%20&#1090;&#1099;&#1089;.&#1088;&#1091;&#1073;%7d&#1092;&#1086;&#1088;&#1084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ГКПЗ rem"/>
      <sheetName val="ГКПЗ exp"/>
      <sheetName val="экс Лот №1 (рем)"/>
      <sheetName val="Лот №1 (рем)"/>
      <sheetName val="Лот №1 (эксп)"/>
      <sheetName val="экс Лот №1 (эксп)"/>
      <sheetName val="Лот №2 (лестницы)"/>
      <sheetName val="Лот №3 (трафареты, таблички)"/>
      <sheetName val="Вид трафарета ЛЭП"/>
      <sheetName val="Вид трафарета РЭС"/>
      <sheetName val="Вид Таблички РЭС"/>
      <sheetName val="Вид таблички ЛЭП"/>
      <sheetName val="Вид таблички ПС"/>
    </sheetNames>
    <sheetDataSet>
      <sheetData sheetId="0" refreshError="1"/>
      <sheetData sheetId="1" refreshError="1"/>
      <sheetData sheetId="2" refreshError="1">
        <row r="2">
          <cell r="E2">
            <v>2000932</v>
          </cell>
          <cell r="G2" t="str">
            <v>Ветошь</v>
          </cell>
          <cell r="H2">
            <v>1275</v>
          </cell>
          <cell r="I2" t="str">
            <v>КГ</v>
          </cell>
          <cell r="K2">
            <v>102000</v>
          </cell>
          <cell r="L2">
            <v>80</v>
          </cell>
        </row>
        <row r="3">
          <cell r="E3">
            <v>2001159</v>
          </cell>
          <cell r="G3" t="str">
            <v>Канат капронов.d12</v>
          </cell>
          <cell r="H3">
            <v>100</v>
          </cell>
          <cell r="I3" t="str">
            <v>М</v>
          </cell>
          <cell r="K3">
            <v>2959</v>
          </cell>
          <cell r="L3">
            <v>29.59</v>
          </cell>
        </row>
        <row r="4">
          <cell r="E4">
            <v>2001200</v>
          </cell>
          <cell r="G4" t="str">
            <v>Коса 7</v>
          </cell>
          <cell r="H4">
            <v>5</v>
          </cell>
          <cell r="I4" t="str">
            <v>ШТ</v>
          </cell>
          <cell r="K4">
            <v>3078.5</v>
          </cell>
          <cell r="L4">
            <v>615.70000000000005</v>
          </cell>
        </row>
        <row r="5">
          <cell r="E5">
            <v>2001860</v>
          </cell>
          <cell r="G5" t="str">
            <v>Ручка защелка двер.</v>
          </cell>
          <cell r="H5">
            <v>4</v>
          </cell>
          <cell r="I5" t="str">
            <v>ШТ</v>
          </cell>
          <cell r="K5">
            <v>88</v>
          </cell>
          <cell r="L5">
            <v>22</v>
          </cell>
        </row>
        <row r="6">
          <cell r="E6">
            <v>2002395</v>
          </cell>
          <cell r="G6" t="str">
            <v>ведро оцинков.</v>
          </cell>
          <cell r="H6">
            <v>1</v>
          </cell>
          <cell r="I6" t="str">
            <v>ШТ</v>
          </cell>
          <cell r="K6">
            <v>202.4</v>
          </cell>
          <cell r="L6">
            <v>202.4</v>
          </cell>
        </row>
        <row r="7">
          <cell r="E7">
            <v>2002731</v>
          </cell>
          <cell r="G7" t="str">
            <v>Сумка для ноутбука</v>
          </cell>
          <cell r="H7">
            <v>1</v>
          </cell>
          <cell r="I7" t="str">
            <v>ШТ</v>
          </cell>
          <cell r="K7">
            <v>1586.16</v>
          </cell>
          <cell r="L7">
            <v>1586.16</v>
          </cell>
        </row>
        <row r="8">
          <cell r="E8">
            <v>2002762</v>
          </cell>
          <cell r="G8" t="str">
            <v>Средство чист.Комет 400г</v>
          </cell>
          <cell r="H8">
            <v>12</v>
          </cell>
          <cell r="I8" t="str">
            <v>ШТ</v>
          </cell>
          <cell r="K8">
            <v>589.79999999999995</v>
          </cell>
          <cell r="L8">
            <v>49.15</v>
          </cell>
        </row>
        <row r="9">
          <cell r="E9">
            <v>2002899</v>
          </cell>
          <cell r="G9" t="str">
            <v>Фонарь аккум.КОСМОС</v>
          </cell>
          <cell r="H9">
            <v>14</v>
          </cell>
          <cell r="I9" t="str">
            <v>ШТ</v>
          </cell>
          <cell r="K9">
            <v>10010</v>
          </cell>
          <cell r="L9">
            <v>715</v>
          </cell>
        </row>
        <row r="10">
          <cell r="E10">
            <v>2002977</v>
          </cell>
          <cell r="G10" t="str">
            <v>Вилка штепсельная В-6-004</v>
          </cell>
          <cell r="H10">
            <v>100</v>
          </cell>
          <cell r="I10" t="str">
            <v>ШТ</v>
          </cell>
          <cell r="K10">
            <v>2500</v>
          </cell>
          <cell r="L10">
            <v>25</v>
          </cell>
        </row>
        <row r="11">
          <cell r="E11">
            <v>2003069</v>
          </cell>
          <cell r="G11" t="str">
            <v>Клей универсальный</v>
          </cell>
          <cell r="H11">
            <v>2</v>
          </cell>
          <cell r="I11" t="str">
            <v>ШТ</v>
          </cell>
          <cell r="K11">
            <v>300</v>
          </cell>
          <cell r="L11">
            <v>150</v>
          </cell>
        </row>
        <row r="12">
          <cell r="E12">
            <v>2003189</v>
          </cell>
          <cell r="G12" t="str">
            <v>Топорище</v>
          </cell>
          <cell r="H12">
            <v>2</v>
          </cell>
          <cell r="I12" t="str">
            <v>ШТ</v>
          </cell>
          <cell r="K12">
            <v>174</v>
          </cell>
          <cell r="L12">
            <v>87</v>
          </cell>
        </row>
        <row r="13">
          <cell r="E13">
            <v>2003506</v>
          </cell>
          <cell r="G13" t="str">
            <v>Рулетка 2м</v>
          </cell>
          <cell r="H13">
            <v>2</v>
          </cell>
          <cell r="I13" t="str">
            <v>ШТ</v>
          </cell>
          <cell r="K13">
            <v>80</v>
          </cell>
          <cell r="L13">
            <v>40</v>
          </cell>
        </row>
        <row r="14">
          <cell r="E14">
            <v>2003697</v>
          </cell>
          <cell r="G14" t="str">
            <v>Щетка сметка</v>
          </cell>
          <cell r="H14">
            <v>23</v>
          </cell>
          <cell r="I14" t="str">
            <v>ШТ</v>
          </cell>
          <cell r="K14">
            <v>984.4</v>
          </cell>
          <cell r="L14">
            <v>42.8</v>
          </cell>
        </row>
        <row r="15">
          <cell r="E15">
            <v>2004165</v>
          </cell>
          <cell r="G15" t="str">
            <v>Розетка 2 местная о/п евро</v>
          </cell>
          <cell r="H15">
            <v>70</v>
          </cell>
          <cell r="I15" t="str">
            <v>ШТ</v>
          </cell>
          <cell r="K15">
            <v>9450</v>
          </cell>
          <cell r="L15">
            <v>135</v>
          </cell>
        </row>
        <row r="16">
          <cell r="E16">
            <v>2004232</v>
          </cell>
          <cell r="G16" t="str">
            <v>Канат полиамидный d11</v>
          </cell>
          <cell r="H16">
            <v>100</v>
          </cell>
          <cell r="I16" t="str">
            <v>М</v>
          </cell>
          <cell r="K16">
            <v>4617</v>
          </cell>
          <cell r="L16">
            <v>46.17</v>
          </cell>
        </row>
        <row r="17">
          <cell r="E17">
            <v>2005026</v>
          </cell>
          <cell r="G17" t="str">
            <v>Арматура для смывного бачка</v>
          </cell>
          <cell r="H17">
            <v>7</v>
          </cell>
          <cell r="I17" t="str">
            <v>ШТ</v>
          </cell>
          <cell r="K17">
            <v>2387</v>
          </cell>
          <cell r="L17">
            <v>341</v>
          </cell>
        </row>
        <row r="18">
          <cell r="E18">
            <v>2005106</v>
          </cell>
          <cell r="G18" t="str">
            <v>Труба металлопластиковая 20 мм</v>
          </cell>
          <cell r="H18">
            <v>30</v>
          </cell>
          <cell r="I18" t="str">
            <v>М</v>
          </cell>
          <cell r="K18">
            <v>1067.7</v>
          </cell>
          <cell r="L18">
            <v>35.590000000000003</v>
          </cell>
        </row>
        <row r="19">
          <cell r="E19">
            <v>2005353</v>
          </cell>
          <cell r="G19" t="str">
            <v>Средство чистящее Пемолюкс</v>
          </cell>
          <cell r="H19">
            <v>6</v>
          </cell>
          <cell r="I19" t="str">
            <v>ШТ</v>
          </cell>
          <cell r="K19">
            <v>372</v>
          </cell>
          <cell r="L19">
            <v>62</v>
          </cell>
        </row>
        <row r="20">
          <cell r="E20">
            <v>2005467</v>
          </cell>
          <cell r="G20" t="str">
            <v>Губка для мытья посуды</v>
          </cell>
          <cell r="H20">
            <v>20</v>
          </cell>
          <cell r="I20" t="str">
            <v>ШТ</v>
          </cell>
          <cell r="K20">
            <v>360</v>
          </cell>
          <cell r="L20">
            <v>18</v>
          </cell>
        </row>
        <row r="21">
          <cell r="E21">
            <v>2005563</v>
          </cell>
          <cell r="G21" t="str">
            <v>Элемент питания Duracell</v>
          </cell>
          <cell r="H21">
            <v>30</v>
          </cell>
          <cell r="I21" t="str">
            <v>ШТ</v>
          </cell>
          <cell r="K21">
            <v>1200</v>
          </cell>
          <cell r="L21">
            <v>40</v>
          </cell>
        </row>
        <row r="22">
          <cell r="E22">
            <v>2005564</v>
          </cell>
          <cell r="G22" t="str">
            <v>Элемент питания DURACELL D plus (LR20)</v>
          </cell>
          <cell r="H22">
            <v>12</v>
          </cell>
          <cell r="I22" t="str">
            <v>ШТ</v>
          </cell>
          <cell r="K22">
            <v>554.04</v>
          </cell>
          <cell r="L22">
            <v>46.169999999999995</v>
          </cell>
        </row>
        <row r="23">
          <cell r="E23">
            <v>2005566</v>
          </cell>
          <cell r="G23" t="str">
            <v>Элемент питания Duracell</v>
          </cell>
          <cell r="H23">
            <v>10</v>
          </cell>
          <cell r="I23" t="str">
            <v>ШТ</v>
          </cell>
          <cell r="K23">
            <v>420</v>
          </cell>
          <cell r="L23">
            <v>42</v>
          </cell>
        </row>
        <row r="24">
          <cell r="E24">
            <v>2005851</v>
          </cell>
          <cell r="G24" t="str">
            <v>Пружина для двери</v>
          </cell>
          <cell r="H24">
            <v>1</v>
          </cell>
          <cell r="I24" t="str">
            <v>ШТ</v>
          </cell>
          <cell r="K24">
            <v>68.14</v>
          </cell>
          <cell r="L24">
            <v>68.14</v>
          </cell>
        </row>
        <row r="25">
          <cell r="E25">
            <v>2005883</v>
          </cell>
          <cell r="G25" t="str">
            <v>Шубка для валика малярного</v>
          </cell>
          <cell r="H25">
            <v>76</v>
          </cell>
          <cell r="I25" t="str">
            <v>ШТ</v>
          </cell>
          <cell r="K25">
            <v>434.72</v>
          </cell>
          <cell r="L25">
            <v>5.7200000000000006</v>
          </cell>
        </row>
        <row r="26">
          <cell r="E26">
            <v>2006265</v>
          </cell>
          <cell r="G26" t="str">
            <v>Элемент питания CR2032</v>
          </cell>
          <cell r="H26">
            <v>200</v>
          </cell>
          <cell r="I26" t="str">
            <v>ШТ</v>
          </cell>
          <cell r="K26">
            <v>9600</v>
          </cell>
          <cell r="L26">
            <v>48</v>
          </cell>
        </row>
        <row r="27">
          <cell r="E27">
            <v>2006522</v>
          </cell>
          <cell r="G27" t="str">
            <v>Шпатлевка автом.</v>
          </cell>
          <cell r="H27">
            <v>10</v>
          </cell>
          <cell r="I27" t="str">
            <v>КГ</v>
          </cell>
          <cell r="K27">
            <v>3600</v>
          </cell>
          <cell r="L27">
            <v>360</v>
          </cell>
        </row>
        <row r="28">
          <cell r="E28">
            <v>2006601</v>
          </cell>
          <cell r="G28" t="str">
            <v>Сифон гофрированный</v>
          </cell>
          <cell r="H28">
            <v>2</v>
          </cell>
          <cell r="I28" t="str">
            <v>ШТ</v>
          </cell>
          <cell r="K28">
            <v>310.2</v>
          </cell>
          <cell r="L28">
            <v>155.1</v>
          </cell>
        </row>
        <row r="29">
          <cell r="E29">
            <v>2007715</v>
          </cell>
          <cell r="G29" t="str">
            <v>Лом строительный ЛО-25</v>
          </cell>
          <cell r="H29">
            <v>5</v>
          </cell>
          <cell r="I29" t="str">
            <v>ШТ</v>
          </cell>
          <cell r="K29">
            <v>1200</v>
          </cell>
          <cell r="L29">
            <v>240</v>
          </cell>
        </row>
        <row r="30">
          <cell r="E30">
            <v>2008980</v>
          </cell>
          <cell r="G30" t="str">
            <v>Термос 6л</v>
          </cell>
          <cell r="H30">
            <v>17</v>
          </cell>
          <cell r="I30" t="str">
            <v>ШТ</v>
          </cell>
          <cell r="K30">
            <v>52534.25</v>
          </cell>
          <cell r="L30">
            <v>3090.25</v>
          </cell>
        </row>
        <row r="31">
          <cell r="E31">
            <v>2009617</v>
          </cell>
          <cell r="G31" t="str">
            <v>Розетка 2-м СП РС 16-009 евро</v>
          </cell>
          <cell r="H31">
            <v>3</v>
          </cell>
          <cell r="I31" t="str">
            <v>ШТ</v>
          </cell>
          <cell r="K31">
            <v>412.5</v>
          </cell>
          <cell r="L31">
            <v>137.5</v>
          </cell>
        </row>
        <row r="32">
          <cell r="E32">
            <v>2009623</v>
          </cell>
          <cell r="G32" t="str">
            <v>Элемент питания R14</v>
          </cell>
          <cell r="H32">
            <v>187</v>
          </cell>
          <cell r="I32" t="str">
            <v>ШТ</v>
          </cell>
          <cell r="K32">
            <v>3740</v>
          </cell>
          <cell r="L32">
            <v>20</v>
          </cell>
        </row>
        <row r="33">
          <cell r="E33">
            <v>2009687</v>
          </cell>
          <cell r="G33" t="str">
            <v>Розетка Олимп Евро 1м о/п 16А</v>
          </cell>
          <cell r="H33">
            <v>10</v>
          </cell>
          <cell r="I33" t="str">
            <v>ШТ</v>
          </cell>
          <cell r="K33">
            <v>222.2</v>
          </cell>
          <cell r="L33">
            <v>22.22</v>
          </cell>
        </row>
        <row r="34">
          <cell r="E34">
            <v>2009974</v>
          </cell>
          <cell r="G34" t="str">
            <v>Трубка ПХВ 5 мм</v>
          </cell>
          <cell r="H34">
            <v>100</v>
          </cell>
          <cell r="I34" t="str">
            <v>М</v>
          </cell>
          <cell r="K34">
            <v>3640</v>
          </cell>
          <cell r="L34">
            <v>36.4</v>
          </cell>
        </row>
        <row r="35">
          <cell r="E35">
            <v>2010035</v>
          </cell>
          <cell r="G35" t="str">
            <v>Ящик для инструмента 380х170х130</v>
          </cell>
          <cell r="H35">
            <v>9</v>
          </cell>
          <cell r="I35" t="str">
            <v>ШТ</v>
          </cell>
          <cell r="K35">
            <v>8214.39</v>
          </cell>
          <cell r="L35">
            <v>912.70999999999992</v>
          </cell>
        </row>
        <row r="36">
          <cell r="E36">
            <v>2011705</v>
          </cell>
          <cell r="G36" t="str">
            <v>Удлинитель 40м</v>
          </cell>
          <cell r="H36">
            <v>15</v>
          </cell>
          <cell r="I36" t="str">
            <v>ШТ</v>
          </cell>
          <cell r="K36">
            <v>21026.25</v>
          </cell>
          <cell r="L36">
            <v>1401.75</v>
          </cell>
        </row>
        <row r="37">
          <cell r="E37">
            <v>2012198</v>
          </cell>
          <cell r="G37" t="str">
            <v>Элемент питания Крона</v>
          </cell>
          <cell r="H37">
            <v>23</v>
          </cell>
          <cell r="I37" t="str">
            <v>ШТ</v>
          </cell>
          <cell r="K37">
            <v>83.49</v>
          </cell>
          <cell r="L37">
            <v>3.63</v>
          </cell>
        </row>
        <row r="38">
          <cell r="E38">
            <v>2012687</v>
          </cell>
          <cell r="G38" t="str">
            <v>Вилы</v>
          </cell>
          <cell r="H38">
            <v>5</v>
          </cell>
          <cell r="I38" t="str">
            <v>ШТ</v>
          </cell>
          <cell r="K38">
            <v>375</v>
          </cell>
          <cell r="L38">
            <v>75</v>
          </cell>
        </row>
        <row r="39">
          <cell r="E39">
            <v>2012705</v>
          </cell>
          <cell r="G39" t="str">
            <v>Сумка электромонтера</v>
          </cell>
          <cell r="H39">
            <v>10</v>
          </cell>
          <cell r="I39" t="str">
            <v>ШТ</v>
          </cell>
          <cell r="K39">
            <v>7800</v>
          </cell>
          <cell r="L39">
            <v>780</v>
          </cell>
        </row>
        <row r="40">
          <cell r="E40">
            <v>2013091</v>
          </cell>
          <cell r="G40" t="str">
            <v>Элемент питания LR6</v>
          </cell>
          <cell r="H40">
            <v>20</v>
          </cell>
          <cell r="I40" t="str">
            <v>ШТ</v>
          </cell>
          <cell r="K40">
            <v>560</v>
          </cell>
          <cell r="L40">
            <v>28</v>
          </cell>
        </row>
        <row r="41">
          <cell r="E41">
            <v>2013786</v>
          </cell>
          <cell r="G41" t="str">
            <v>Вода дистиллированная</v>
          </cell>
          <cell r="H41">
            <v>50</v>
          </cell>
          <cell r="I41" t="str">
            <v>Л</v>
          </cell>
          <cell r="K41">
            <v>4.5</v>
          </cell>
          <cell r="L41">
            <v>0.09</v>
          </cell>
        </row>
        <row r="42">
          <cell r="E42">
            <v>2015050</v>
          </cell>
          <cell r="G42" t="str">
            <v>Шнур бельевой</v>
          </cell>
          <cell r="H42">
            <v>30</v>
          </cell>
          <cell r="I42" t="str">
            <v>ШТ</v>
          </cell>
          <cell r="K42">
            <v>240</v>
          </cell>
          <cell r="L42">
            <v>8</v>
          </cell>
        </row>
        <row r="43">
          <cell r="E43">
            <v>2017261</v>
          </cell>
          <cell r="G43" t="str">
            <v>Автопокрывало брезентовое</v>
          </cell>
          <cell r="H43">
            <v>5</v>
          </cell>
          <cell r="I43" t="str">
            <v>ШТ</v>
          </cell>
          <cell r="K43">
            <v>39389.85</v>
          </cell>
          <cell r="L43">
            <v>7877.9699999999993</v>
          </cell>
        </row>
        <row r="44">
          <cell r="E44">
            <v>2017311</v>
          </cell>
          <cell r="G44" t="str">
            <v>Выключатель белый MAKEL 1-кл. ОП</v>
          </cell>
          <cell r="H44">
            <v>5</v>
          </cell>
          <cell r="I44" t="str">
            <v>ШТ</v>
          </cell>
          <cell r="K44">
            <v>363</v>
          </cell>
          <cell r="L44">
            <v>72.599999999999994</v>
          </cell>
        </row>
        <row r="45">
          <cell r="E45">
            <v>2017877</v>
          </cell>
          <cell r="G45" t="str">
            <v>Труба гофрированная ПВХ d25</v>
          </cell>
          <cell r="H45">
            <v>100</v>
          </cell>
          <cell r="I45" t="str">
            <v>М</v>
          </cell>
          <cell r="K45">
            <v>1481</v>
          </cell>
          <cell r="L45">
            <v>14.81</v>
          </cell>
        </row>
        <row r="46">
          <cell r="E46">
            <v>2020284</v>
          </cell>
          <cell r="G46" t="str">
            <v>Рулетка 50 м</v>
          </cell>
          <cell r="H46">
            <v>6</v>
          </cell>
          <cell r="I46" t="str">
            <v>ШТ</v>
          </cell>
          <cell r="K46">
            <v>876</v>
          </cell>
          <cell r="L46">
            <v>146</v>
          </cell>
        </row>
        <row r="47">
          <cell r="E47">
            <v>2021693</v>
          </cell>
          <cell r="G47" t="str">
            <v>Замок винтовой д/закрытия КТП</v>
          </cell>
          <cell r="H47">
            <v>52</v>
          </cell>
          <cell r="I47" t="str">
            <v>ШТ</v>
          </cell>
          <cell r="K47">
            <v>13000</v>
          </cell>
          <cell r="L47">
            <v>250</v>
          </cell>
        </row>
        <row r="48">
          <cell r="E48">
            <v>2022162</v>
          </cell>
          <cell r="G48" t="str">
            <v>Средство для мытья посуды АОС 0,5л</v>
          </cell>
          <cell r="H48">
            <v>12</v>
          </cell>
          <cell r="I48" t="str">
            <v>ШТ</v>
          </cell>
          <cell r="K48">
            <v>770.4</v>
          </cell>
          <cell r="L48">
            <v>64.2</v>
          </cell>
        </row>
        <row r="49">
          <cell r="E49">
            <v>2023709</v>
          </cell>
          <cell r="G49" t="str">
            <v>Трубка ПВХ d3</v>
          </cell>
          <cell r="H49">
            <v>300</v>
          </cell>
          <cell r="I49" t="str">
            <v>М</v>
          </cell>
          <cell r="K49">
            <v>3000</v>
          </cell>
          <cell r="L49">
            <v>10</v>
          </cell>
        </row>
        <row r="50">
          <cell r="E50">
            <v>2024271</v>
          </cell>
          <cell r="G50" t="str">
            <v>Термос мет.10л</v>
          </cell>
          <cell r="H50">
            <v>1</v>
          </cell>
          <cell r="I50" t="str">
            <v>ШТ</v>
          </cell>
          <cell r="K50">
            <v>4926</v>
          </cell>
          <cell r="L50">
            <v>4926</v>
          </cell>
        </row>
        <row r="51">
          <cell r="E51">
            <v>2025234</v>
          </cell>
          <cell r="G51" t="str">
            <v>Удлинитель 3 м</v>
          </cell>
          <cell r="H51">
            <v>3</v>
          </cell>
          <cell r="I51" t="str">
            <v>ШТ</v>
          </cell>
          <cell r="K51">
            <v>693</v>
          </cell>
          <cell r="L51">
            <v>231</v>
          </cell>
        </row>
        <row r="52">
          <cell r="E52">
            <v>2025743</v>
          </cell>
          <cell r="G52" t="str">
            <v>Канифоль 100г</v>
          </cell>
          <cell r="H52">
            <v>56</v>
          </cell>
          <cell r="I52" t="str">
            <v>ШТ</v>
          </cell>
          <cell r="K52">
            <v>2741.76</v>
          </cell>
          <cell r="L52">
            <v>48.96</v>
          </cell>
        </row>
        <row r="53">
          <cell r="E53">
            <v>2025806</v>
          </cell>
          <cell r="G53" t="str">
            <v>Фонарь светодиодный LED 21</v>
          </cell>
          <cell r="H53">
            <v>1</v>
          </cell>
          <cell r="I53" t="str">
            <v>ШТ</v>
          </cell>
          <cell r="K53">
            <v>544.70000000000005</v>
          </cell>
          <cell r="L53">
            <v>544.70000000000005</v>
          </cell>
        </row>
        <row r="54">
          <cell r="E54">
            <v>2026272</v>
          </cell>
          <cell r="G54" t="str">
            <v>Термос металлич.5л</v>
          </cell>
          <cell r="H54">
            <v>5</v>
          </cell>
          <cell r="I54" t="str">
            <v>ШТ</v>
          </cell>
          <cell r="K54">
            <v>23114</v>
          </cell>
          <cell r="L54">
            <v>4622.8</v>
          </cell>
        </row>
        <row r="55">
          <cell r="E55">
            <v>2026294</v>
          </cell>
          <cell r="G55" t="str">
            <v>Герметик Момент</v>
          </cell>
          <cell r="H55">
            <v>3</v>
          </cell>
          <cell r="I55" t="str">
            <v>ШТ</v>
          </cell>
          <cell r="K55">
            <v>480</v>
          </cell>
          <cell r="L55">
            <v>160</v>
          </cell>
        </row>
        <row r="56">
          <cell r="E56">
            <v>2026468</v>
          </cell>
          <cell r="G56" t="str">
            <v>Ведро оцинкованное 12л</v>
          </cell>
          <cell r="H56">
            <v>46</v>
          </cell>
          <cell r="I56" t="str">
            <v>ШТ</v>
          </cell>
          <cell r="K56">
            <v>7360</v>
          </cell>
          <cell r="L56">
            <v>160</v>
          </cell>
        </row>
        <row r="57">
          <cell r="E57">
            <v>2026578</v>
          </cell>
          <cell r="G57" t="str">
            <v>Евророзетка с крышкой 1ОП</v>
          </cell>
          <cell r="H57">
            <v>60</v>
          </cell>
          <cell r="I57" t="str">
            <v>ШТ</v>
          </cell>
          <cell r="K57">
            <v>3787.8</v>
          </cell>
          <cell r="L57">
            <v>63.13</v>
          </cell>
        </row>
        <row r="58">
          <cell r="E58">
            <v>2027311</v>
          </cell>
          <cell r="G58" t="str">
            <v>Рулетка 10м</v>
          </cell>
          <cell r="H58">
            <v>6</v>
          </cell>
          <cell r="I58" t="str">
            <v>ШТ</v>
          </cell>
          <cell r="K58">
            <v>720</v>
          </cell>
          <cell r="L58">
            <v>120</v>
          </cell>
        </row>
        <row r="59">
          <cell r="E59">
            <v>2027527</v>
          </cell>
          <cell r="G59" t="str">
            <v>Удлинитель 50м</v>
          </cell>
          <cell r="H59">
            <v>1</v>
          </cell>
          <cell r="I59" t="str">
            <v>ШТ</v>
          </cell>
          <cell r="K59">
            <v>2400</v>
          </cell>
          <cell r="L59">
            <v>2400</v>
          </cell>
        </row>
        <row r="60">
          <cell r="E60">
            <v>2027763</v>
          </cell>
          <cell r="G60" t="str">
            <v>Элемент питания R6</v>
          </cell>
          <cell r="H60">
            <v>40</v>
          </cell>
          <cell r="I60" t="str">
            <v>ШТ</v>
          </cell>
          <cell r="K60">
            <v>906.4</v>
          </cell>
          <cell r="L60">
            <v>22.66</v>
          </cell>
        </row>
        <row r="61">
          <cell r="E61">
            <v>2027765</v>
          </cell>
          <cell r="G61" t="str">
            <v>Элемент питания АА</v>
          </cell>
          <cell r="H61">
            <v>50</v>
          </cell>
          <cell r="I61" t="str">
            <v>ШТ</v>
          </cell>
          <cell r="K61">
            <v>600</v>
          </cell>
          <cell r="L61">
            <v>12</v>
          </cell>
        </row>
        <row r="62">
          <cell r="E62">
            <v>2032501</v>
          </cell>
          <cell r="G62" t="str">
            <v>Замок накладной с одним ригелем</v>
          </cell>
          <cell r="H62">
            <v>6</v>
          </cell>
          <cell r="I62" t="str">
            <v>ШТ</v>
          </cell>
          <cell r="K62">
            <v>3420</v>
          </cell>
          <cell r="L62">
            <v>570</v>
          </cell>
        </row>
        <row r="63">
          <cell r="E63">
            <v>2035200</v>
          </cell>
          <cell r="G63" t="str">
            <v>Удлинитель 10м</v>
          </cell>
          <cell r="H63">
            <v>10</v>
          </cell>
          <cell r="I63" t="str">
            <v>ШТ</v>
          </cell>
          <cell r="K63">
            <v>3500</v>
          </cell>
          <cell r="L63">
            <v>350</v>
          </cell>
        </row>
        <row r="64">
          <cell r="E64">
            <v>2036584</v>
          </cell>
          <cell r="G64" t="str">
            <v>Фонарь Яркий луч</v>
          </cell>
          <cell r="H64">
            <v>2</v>
          </cell>
          <cell r="I64" t="str">
            <v>ШТ</v>
          </cell>
          <cell r="K64">
            <v>43.38</v>
          </cell>
          <cell r="L64">
            <v>21.69</v>
          </cell>
        </row>
        <row r="65">
          <cell r="E65">
            <v>2037950</v>
          </cell>
          <cell r="G65" t="str">
            <v>Канат капроновый d20</v>
          </cell>
          <cell r="H65">
            <v>150</v>
          </cell>
          <cell r="I65" t="str">
            <v>М</v>
          </cell>
          <cell r="K65">
            <v>8775</v>
          </cell>
          <cell r="L65">
            <v>58.5</v>
          </cell>
        </row>
        <row r="66">
          <cell r="E66">
            <v>2037965</v>
          </cell>
          <cell r="G66" t="str">
            <v>Канистра металлическая 10л.</v>
          </cell>
          <cell r="H66">
            <v>2</v>
          </cell>
          <cell r="I66" t="str">
            <v>ШТ</v>
          </cell>
          <cell r="K66">
            <v>2033</v>
          </cell>
          <cell r="L66">
            <v>1016.5</v>
          </cell>
        </row>
        <row r="67">
          <cell r="E67">
            <v>2039682</v>
          </cell>
          <cell r="G67" t="str">
            <v>Топор 1.5 кг</v>
          </cell>
          <cell r="H67">
            <v>1</v>
          </cell>
          <cell r="I67" t="str">
            <v>ШТ</v>
          </cell>
          <cell r="K67">
            <v>513</v>
          </cell>
          <cell r="L67">
            <v>513</v>
          </cell>
        </row>
        <row r="68">
          <cell r="E68">
            <v>2040424</v>
          </cell>
          <cell r="G68" t="str">
            <v>Удлинитель 25м</v>
          </cell>
          <cell r="H68">
            <v>13</v>
          </cell>
          <cell r="I68" t="str">
            <v>ШТ</v>
          </cell>
          <cell r="K68">
            <v>13000</v>
          </cell>
          <cell r="L68">
            <v>1000</v>
          </cell>
        </row>
        <row r="69">
          <cell r="E69">
            <v>2040551</v>
          </cell>
          <cell r="G69" t="str">
            <v>Удлинитель Svetozar 5 гнезд 5м SV 5</v>
          </cell>
          <cell r="H69">
            <v>16</v>
          </cell>
          <cell r="I69" t="str">
            <v>ШТ</v>
          </cell>
          <cell r="K69">
            <v>4320</v>
          </cell>
          <cell r="L69">
            <v>270</v>
          </cell>
        </row>
        <row r="70">
          <cell r="E70">
            <v>2040688</v>
          </cell>
          <cell r="G70" t="str">
            <v>Грабли с черенком</v>
          </cell>
          <cell r="H70">
            <v>1</v>
          </cell>
          <cell r="I70" t="str">
            <v>ШТ</v>
          </cell>
          <cell r="K70">
            <v>150</v>
          </cell>
          <cell r="L70">
            <v>150</v>
          </cell>
        </row>
        <row r="71">
          <cell r="E71">
            <v>2040807</v>
          </cell>
          <cell r="G71" t="str">
            <v>Припой с канифолью ПОС-61 2 мм</v>
          </cell>
          <cell r="H71">
            <v>11.5</v>
          </cell>
          <cell r="I71" t="str">
            <v>КГ</v>
          </cell>
          <cell r="K71">
            <v>7323.55</v>
          </cell>
          <cell r="L71">
            <v>636.83043478260868</v>
          </cell>
        </row>
        <row r="72">
          <cell r="E72">
            <v>2041385</v>
          </cell>
          <cell r="G72" t="str">
            <v>Удлиннитель УН 10 25м</v>
          </cell>
          <cell r="H72">
            <v>5</v>
          </cell>
          <cell r="I72" t="str">
            <v>ШТ</v>
          </cell>
          <cell r="K72">
            <v>6000</v>
          </cell>
          <cell r="L72">
            <v>1200</v>
          </cell>
        </row>
        <row r="73">
          <cell r="E73">
            <v>2041888</v>
          </cell>
          <cell r="G73" t="str">
            <v>Припой ЦОП 40</v>
          </cell>
          <cell r="H73">
            <v>3</v>
          </cell>
          <cell r="I73" t="str">
            <v>КГ</v>
          </cell>
          <cell r="K73">
            <v>3075</v>
          </cell>
          <cell r="L73">
            <v>1025</v>
          </cell>
        </row>
        <row r="74">
          <cell r="E74">
            <v>2042455</v>
          </cell>
          <cell r="G74" t="str">
            <v>Электролит Волга-ойл</v>
          </cell>
          <cell r="H74">
            <v>150</v>
          </cell>
          <cell r="I74" t="str">
            <v>Л</v>
          </cell>
          <cell r="K74">
            <v>5136</v>
          </cell>
          <cell r="L74">
            <v>34.24</v>
          </cell>
        </row>
        <row r="75">
          <cell r="E75">
            <v>2043379</v>
          </cell>
          <cell r="G75" t="str">
            <v>Тележка ручная</v>
          </cell>
          <cell r="H75">
            <v>1</v>
          </cell>
          <cell r="I75" t="str">
            <v>ШТ</v>
          </cell>
          <cell r="K75">
            <v>5450</v>
          </cell>
          <cell r="L75">
            <v>5450</v>
          </cell>
        </row>
        <row r="76">
          <cell r="E76">
            <v>2049682</v>
          </cell>
          <cell r="G76" t="str">
            <v>Грабли металлические</v>
          </cell>
          <cell r="H76">
            <v>5</v>
          </cell>
          <cell r="I76" t="str">
            <v>ШТ</v>
          </cell>
          <cell r="K76">
            <v>1100</v>
          </cell>
          <cell r="L76">
            <v>220</v>
          </cell>
        </row>
        <row r="77">
          <cell r="E77">
            <v>2049982</v>
          </cell>
          <cell r="G77" t="str">
            <v>Замок винтовой КТП</v>
          </cell>
          <cell r="H77">
            <v>135</v>
          </cell>
          <cell r="I77" t="str">
            <v>ШТ</v>
          </cell>
          <cell r="K77">
            <v>11475</v>
          </cell>
          <cell r="L77">
            <v>85</v>
          </cell>
        </row>
        <row r="78">
          <cell r="E78">
            <v>2049983</v>
          </cell>
          <cell r="G78" t="str">
            <v>Замок врезной KALE 723-02</v>
          </cell>
          <cell r="H78">
            <v>4</v>
          </cell>
          <cell r="I78" t="str">
            <v>ШТ</v>
          </cell>
          <cell r="K78">
            <v>2980</v>
          </cell>
          <cell r="L78">
            <v>745</v>
          </cell>
        </row>
        <row r="79">
          <cell r="E79">
            <v>2050031</v>
          </cell>
          <cell r="G79" t="str">
            <v>Звонок громкого боя МЗ-2</v>
          </cell>
          <cell r="H79">
            <v>26</v>
          </cell>
          <cell r="I79" t="str">
            <v>ШТ</v>
          </cell>
          <cell r="K79">
            <v>12519</v>
          </cell>
          <cell r="L79">
            <v>481.5</v>
          </cell>
        </row>
        <row r="80">
          <cell r="E80">
            <v>2051149</v>
          </cell>
          <cell r="G80" t="str">
            <v>Лента оградительная L250,0 М</v>
          </cell>
          <cell r="H80">
            <v>5</v>
          </cell>
          <cell r="I80" t="str">
            <v>РУЛ</v>
          </cell>
          <cell r="K80">
            <v>1250</v>
          </cell>
          <cell r="L80">
            <v>250</v>
          </cell>
        </row>
        <row r="81">
          <cell r="E81">
            <v>2052926</v>
          </cell>
          <cell r="G81" t="str">
            <v>Розетка откр.проводки РА-10-308</v>
          </cell>
          <cell r="H81">
            <v>10</v>
          </cell>
          <cell r="I81" t="str">
            <v>ШТ</v>
          </cell>
          <cell r="K81">
            <v>810</v>
          </cell>
          <cell r="L81">
            <v>81</v>
          </cell>
        </row>
        <row r="82">
          <cell r="E82">
            <v>2054474</v>
          </cell>
          <cell r="G82" t="str">
            <v>Элемент питания DURAСELL 6LR61 9В</v>
          </cell>
          <cell r="H82">
            <v>140</v>
          </cell>
          <cell r="I82" t="str">
            <v>ШТ</v>
          </cell>
          <cell r="K82">
            <v>21702.799999999999</v>
          </cell>
          <cell r="L82">
            <v>155.01999999999998</v>
          </cell>
        </row>
        <row r="83">
          <cell r="E83">
            <v>2054475</v>
          </cell>
          <cell r="G83" t="str">
            <v>Элемент питания DURAСELL ААА</v>
          </cell>
          <cell r="H83">
            <v>443</v>
          </cell>
          <cell r="I83" t="str">
            <v>ШТ</v>
          </cell>
          <cell r="K83">
            <v>12404</v>
          </cell>
          <cell r="L83">
            <v>28</v>
          </cell>
        </row>
        <row r="84">
          <cell r="E84">
            <v>2055063</v>
          </cell>
          <cell r="G84" t="str">
            <v>Салфетка влаж.унив.100ШТ.ТУБА</v>
          </cell>
          <cell r="H84">
            <v>380</v>
          </cell>
          <cell r="I84" t="str">
            <v>ШТ</v>
          </cell>
          <cell r="K84">
            <v>25441</v>
          </cell>
          <cell r="L84">
            <v>66.95</v>
          </cell>
        </row>
        <row r="85">
          <cell r="E85">
            <v>2055424</v>
          </cell>
          <cell r="G85" t="str">
            <v>Сумка электромонтера СЭМ</v>
          </cell>
          <cell r="H85">
            <v>7</v>
          </cell>
          <cell r="I85" t="str">
            <v>ШТ</v>
          </cell>
          <cell r="K85">
            <v>9008.93</v>
          </cell>
          <cell r="L85">
            <v>1286.99</v>
          </cell>
        </row>
        <row r="86">
          <cell r="E86">
            <v>2057411</v>
          </cell>
          <cell r="G86" t="str">
            <v>Вилка евро В10/16 001</v>
          </cell>
          <cell r="H86">
            <v>90</v>
          </cell>
          <cell r="I86" t="str">
            <v>ШТ</v>
          </cell>
          <cell r="K86">
            <v>3944.7</v>
          </cell>
          <cell r="L86">
            <v>43.83</v>
          </cell>
        </row>
        <row r="87">
          <cell r="E87">
            <v>2057415</v>
          </cell>
          <cell r="G87" t="str">
            <v>Розетка брызгоз.откр.проводки П/Г</v>
          </cell>
          <cell r="H87">
            <v>9</v>
          </cell>
          <cell r="I87" t="str">
            <v>ШТ</v>
          </cell>
          <cell r="K87">
            <v>686.43</v>
          </cell>
          <cell r="L87">
            <v>76.27</v>
          </cell>
        </row>
        <row r="88">
          <cell r="E88">
            <v>2057429</v>
          </cell>
          <cell r="G88" t="str">
            <v>Удлинитель 15м</v>
          </cell>
          <cell r="H88">
            <v>4</v>
          </cell>
          <cell r="I88" t="str">
            <v>ШТ</v>
          </cell>
          <cell r="K88">
            <v>1012</v>
          </cell>
          <cell r="L88">
            <v>253</v>
          </cell>
        </row>
        <row r="89">
          <cell r="E89">
            <v>2057473</v>
          </cell>
          <cell r="G89" t="str">
            <v>Элемент питания R-20</v>
          </cell>
          <cell r="H89">
            <v>100</v>
          </cell>
          <cell r="I89" t="str">
            <v>ШТ</v>
          </cell>
          <cell r="K89">
            <v>1800</v>
          </cell>
          <cell r="L89">
            <v>18</v>
          </cell>
        </row>
        <row r="90">
          <cell r="E90">
            <v>2057811</v>
          </cell>
          <cell r="G90" t="str">
            <v>Канистра металлическая 20л</v>
          </cell>
          <cell r="H90">
            <v>4</v>
          </cell>
          <cell r="I90" t="str">
            <v>ШТ</v>
          </cell>
          <cell r="K90">
            <v>4922</v>
          </cell>
          <cell r="L90">
            <v>1230.5</v>
          </cell>
        </row>
        <row r="91">
          <cell r="E91">
            <v>2058544</v>
          </cell>
          <cell r="G91" t="str">
            <v>Аккумулятор AA Ni-MH Uniross 2300 mAh</v>
          </cell>
          <cell r="H91">
            <v>4</v>
          </cell>
          <cell r="I91" t="str">
            <v>ШТ</v>
          </cell>
          <cell r="K91">
            <v>402.28</v>
          </cell>
          <cell r="L91">
            <v>100.57</v>
          </cell>
        </row>
        <row r="92">
          <cell r="E92">
            <v>2058601</v>
          </cell>
          <cell r="G92" t="str">
            <v>Рулетка металлическая 10 м</v>
          </cell>
          <cell r="H92">
            <v>2</v>
          </cell>
          <cell r="I92" t="str">
            <v>ШТ</v>
          </cell>
          <cell r="K92">
            <v>254.24</v>
          </cell>
          <cell r="L92">
            <v>127.12</v>
          </cell>
        </row>
        <row r="93">
          <cell r="E93">
            <v>2061944</v>
          </cell>
          <cell r="G93" t="str">
            <v>Аккумулятор для фонаря ФОС-3 6В 4Ач</v>
          </cell>
          <cell r="H93">
            <v>5</v>
          </cell>
          <cell r="I93" t="str">
            <v>ШТ</v>
          </cell>
          <cell r="K93">
            <v>1430</v>
          </cell>
          <cell r="L93">
            <v>286</v>
          </cell>
        </row>
        <row r="94">
          <cell r="E94">
            <v>2064128</v>
          </cell>
          <cell r="G94" t="str">
            <v>Круг отрезной по металлу 125х1,2х22</v>
          </cell>
          <cell r="H94">
            <v>196</v>
          </cell>
          <cell r="I94" t="str">
            <v>ШТ</v>
          </cell>
          <cell r="K94">
            <v>5488</v>
          </cell>
          <cell r="L94">
            <v>28</v>
          </cell>
        </row>
        <row r="95">
          <cell r="E95">
            <v>2064337</v>
          </cell>
          <cell r="G95" t="str">
            <v>Валик малярный поролоновый 200мм</v>
          </cell>
          <cell r="H95">
            <v>5</v>
          </cell>
          <cell r="I95" t="str">
            <v>ШТ</v>
          </cell>
          <cell r="K95">
            <v>963</v>
          </cell>
          <cell r="L95">
            <v>192.6</v>
          </cell>
        </row>
        <row r="96">
          <cell r="E96">
            <v>2064598</v>
          </cell>
          <cell r="G96" t="str">
            <v>Черенок для лопаты</v>
          </cell>
          <cell r="H96">
            <v>158</v>
          </cell>
          <cell r="I96" t="str">
            <v>ШТ</v>
          </cell>
          <cell r="K96">
            <v>3792</v>
          </cell>
          <cell r="L96">
            <v>24</v>
          </cell>
        </row>
        <row r="97">
          <cell r="E97">
            <v>2064599</v>
          </cell>
          <cell r="G97" t="str">
            <v>Черенок для граблей</v>
          </cell>
          <cell r="H97">
            <v>1</v>
          </cell>
          <cell r="I97" t="str">
            <v>ШТ</v>
          </cell>
          <cell r="K97">
            <v>49.7</v>
          </cell>
          <cell r="L97">
            <v>49.7</v>
          </cell>
        </row>
        <row r="98">
          <cell r="E98">
            <v>2064606</v>
          </cell>
          <cell r="G98" t="str">
            <v>Фонарь налобный пятидиодный</v>
          </cell>
          <cell r="H98">
            <v>20</v>
          </cell>
          <cell r="I98" t="str">
            <v>ШТ</v>
          </cell>
          <cell r="K98">
            <v>5800</v>
          </cell>
          <cell r="L98">
            <v>290</v>
          </cell>
        </row>
        <row r="99">
          <cell r="E99">
            <v>2064783</v>
          </cell>
          <cell r="G99" t="str">
            <v>Устройство зарядное Космос</v>
          </cell>
          <cell r="H99">
            <v>6</v>
          </cell>
          <cell r="I99" t="str">
            <v>ШТ</v>
          </cell>
          <cell r="K99">
            <v>3300</v>
          </cell>
          <cell r="L99">
            <v>550</v>
          </cell>
        </row>
        <row r="100">
          <cell r="E100">
            <v>2065274</v>
          </cell>
          <cell r="G100" t="str">
            <v>Кисть малярная 100мм</v>
          </cell>
          <cell r="H100">
            <v>20</v>
          </cell>
          <cell r="I100" t="str">
            <v>ШТ</v>
          </cell>
          <cell r="K100">
            <v>1400</v>
          </cell>
          <cell r="L100">
            <v>70</v>
          </cell>
        </row>
        <row r="101">
          <cell r="E101">
            <v>2065275</v>
          </cell>
          <cell r="G101" t="str">
            <v>Кисть круглая 20мм</v>
          </cell>
          <cell r="H101">
            <v>50</v>
          </cell>
          <cell r="I101" t="str">
            <v>ШТ</v>
          </cell>
          <cell r="K101">
            <v>250</v>
          </cell>
          <cell r="L101">
            <v>5</v>
          </cell>
        </row>
        <row r="102">
          <cell r="E102">
            <v>2066651</v>
          </cell>
          <cell r="G102" t="str">
            <v>Клей Момент 125г</v>
          </cell>
          <cell r="H102">
            <v>18</v>
          </cell>
          <cell r="I102" t="str">
            <v>ШТ</v>
          </cell>
          <cell r="K102">
            <v>1524.24</v>
          </cell>
          <cell r="L102">
            <v>84.68</v>
          </cell>
        </row>
        <row r="103">
          <cell r="E103">
            <v>2066975</v>
          </cell>
          <cell r="G103" t="str">
            <v>Лопата уборочная</v>
          </cell>
          <cell r="H103">
            <v>1</v>
          </cell>
          <cell r="I103" t="str">
            <v>ШТ</v>
          </cell>
          <cell r="K103">
            <v>150</v>
          </cell>
          <cell r="L103">
            <v>150</v>
          </cell>
        </row>
        <row r="104">
          <cell r="E104">
            <v>2067314</v>
          </cell>
          <cell r="G104" t="str">
            <v>Лампа настольная SUNLIT KT010</v>
          </cell>
          <cell r="H104">
            <v>16</v>
          </cell>
          <cell r="I104" t="str">
            <v>ШТ</v>
          </cell>
          <cell r="K104">
            <v>17280</v>
          </cell>
          <cell r="L104">
            <v>1080</v>
          </cell>
        </row>
        <row r="105">
          <cell r="E105">
            <v>2067578</v>
          </cell>
          <cell r="G105" t="str">
            <v>Молоко Российское</v>
          </cell>
          <cell r="H105">
            <v>6667</v>
          </cell>
          <cell r="I105" t="str">
            <v>Л</v>
          </cell>
          <cell r="K105">
            <v>250012.5</v>
          </cell>
          <cell r="L105">
            <v>37.5</v>
          </cell>
        </row>
        <row r="106">
          <cell r="E106">
            <v>2067800</v>
          </cell>
          <cell r="G106" t="str">
            <v>Кисть плоская 3мм</v>
          </cell>
          <cell r="H106">
            <v>10</v>
          </cell>
          <cell r="I106" t="str">
            <v>ШТ</v>
          </cell>
          <cell r="K106">
            <v>130</v>
          </cell>
          <cell r="L106">
            <v>13</v>
          </cell>
        </row>
        <row r="107">
          <cell r="E107">
            <v>2068021</v>
          </cell>
          <cell r="G107" t="str">
            <v>Лента сигнальная ЛО-100 100м</v>
          </cell>
          <cell r="H107">
            <v>6</v>
          </cell>
          <cell r="I107" t="str">
            <v>ШТ</v>
          </cell>
          <cell r="K107">
            <v>481.5</v>
          </cell>
          <cell r="L107">
            <v>80.25</v>
          </cell>
        </row>
        <row r="108">
          <cell r="E108">
            <v>2068027</v>
          </cell>
          <cell r="G108" t="str">
            <v>Веник</v>
          </cell>
          <cell r="H108">
            <v>73</v>
          </cell>
          <cell r="I108" t="str">
            <v>ШТ</v>
          </cell>
          <cell r="K108">
            <v>3785.78</v>
          </cell>
          <cell r="L108">
            <v>51.86</v>
          </cell>
        </row>
        <row r="109">
          <cell r="E109">
            <v>2068140</v>
          </cell>
          <cell r="G109" t="str">
            <v>Кисть КФ-11</v>
          </cell>
          <cell r="H109">
            <v>43</v>
          </cell>
          <cell r="I109" t="str">
            <v>ШТ</v>
          </cell>
          <cell r="K109">
            <v>802.81</v>
          </cell>
          <cell r="L109">
            <v>18.669999999999998</v>
          </cell>
        </row>
        <row r="110">
          <cell r="E110">
            <v>2068267</v>
          </cell>
          <cell r="G110" t="str">
            <v>Лопата совковая</v>
          </cell>
          <cell r="H110">
            <v>92</v>
          </cell>
          <cell r="I110" t="str">
            <v>ШТ</v>
          </cell>
          <cell r="K110">
            <v>17380.64</v>
          </cell>
          <cell r="L110">
            <v>188.92</v>
          </cell>
        </row>
        <row r="111">
          <cell r="E111">
            <v>2068270</v>
          </cell>
          <cell r="G111" t="str">
            <v>Лопата штыковая</v>
          </cell>
          <cell r="H111">
            <v>141</v>
          </cell>
          <cell r="I111" t="str">
            <v>ШТ</v>
          </cell>
          <cell r="K111">
            <v>26761.8</v>
          </cell>
          <cell r="L111">
            <v>189.79999999999998</v>
          </cell>
        </row>
        <row r="112">
          <cell r="E112">
            <v>2068271</v>
          </cell>
          <cell r="G112" t="str">
            <v>Кисть плоская 38 мм</v>
          </cell>
          <cell r="H112">
            <v>104</v>
          </cell>
          <cell r="I112" t="str">
            <v>ШТ</v>
          </cell>
          <cell r="K112">
            <v>4820.3999999999996</v>
          </cell>
          <cell r="L112">
            <v>46.349999999999994</v>
          </cell>
        </row>
        <row r="113">
          <cell r="E113">
            <v>2068277</v>
          </cell>
          <cell r="G113" t="str">
            <v>Кисть плоская 75 мм</v>
          </cell>
          <cell r="H113">
            <v>24</v>
          </cell>
          <cell r="I113" t="str">
            <v>ШТ</v>
          </cell>
          <cell r="K113">
            <v>513.6</v>
          </cell>
          <cell r="L113">
            <v>21.400000000000002</v>
          </cell>
        </row>
        <row r="114">
          <cell r="E114">
            <v>2068388</v>
          </cell>
          <cell r="G114" t="str">
            <v>Элемент питания VARTA 3R12 4,5В</v>
          </cell>
          <cell r="H114">
            <v>40</v>
          </cell>
          <cell r="I114" t="str">
            <v>ШТ</v>
          </cell>
          <cell r="K114">
            <v>1520</v>
          </cell>
          <cell r="L114">
            <v>38</v>
          </cell>
        </row>
        <row r="115">
          <cell r="E115">
            <v>2068563</v>
          </cell>
          <cell r="G115" t="str">
            <v>Фонарь ERA FA37</v>
          </cell>
          <cell r="H115">
            <v>2</v>
          </cell>
          <cell r="I115" t="str">
            <v>ШТ</v>
          </cell>
          <cell r="K115">
            <v>1488.38</v>
          </cell>
          <cell r="L115">
            <v>744.19</v>
          </cell>
        </row>
        <row r="116">
          <cell r="E116">
            <v>2069315</v>
          </cell>
          <cell r="G116" t="str">
            <v>Стенд вводный инструктаж</v>
          </cell>
          <cell r="H116">
            <v>3</v>
          </cell>
          <cell r="I116" t="str">
            <v>ШТ</v>
          </cell>
          <cell r="K116">
            <v>22500</v>
          </cell>
          <cell r="L116">
            <v>7500</v>
          </cell>
        </row>
        <row r="117">
          <cell r="E117">
            <v>2069321</v>
          </cell>
          <cell r="G117" t="str">
            <v>Стенд электробезопасность</v>
          </cell>
          <cell r="H117">
            <v>3</v>
          </cell>
          <cell r="I117" t="str">
            <v>ШТ</v>
          </cell>
          <cell r="K117">
            <v>27204.75</v>
          </cell>
          <cell r="L117">
            <v>9068.25</v>
          </cell>
        </row>
        <row r="118">
          <cell r="E118">
            <v>2069325</v>
          </cell>
          <cell r="G118" t="str">
            <v>Стенд пожарная безопасность</v>
          </cell>
          <cell r="H118">
            <v>3</v>
          </cell>
          <cell r="I118" t="str">
            <v>ШТ</v>
          </cell>
          <cell r="K118">
            <v>23100</v>
          </cell>
          <cell r="L118">
            <v>7700</v>
          </cell>
        </row>
        <row r="119">
          <cell r="E119">
            <v>2069578</v>
          </cell>
          <cell r="G119" t="str">
            <v>Замок навесной</v>
          </cell>
          <cell r="H119">
            <v>19</v>
          </cell>
          <cell r="I119" t="str">
            <v>ШТ</v>
          </cell>
          <cell r="K119">
            <v>4750</v>
          </cell>
          <cell r="L119">
            <v>250</v>
          </cell>
        </row>
        <row r="120">
          <cell r="E120">
            <v>2070240</v>
          </cell>
          <cell r="G120" t="str">
            <v>Кисть КФ-50</v>
          </cell>
          <cell r="H120">
            <v>20</v>
          </cell>
          <cell r="I120" t="str">
            <v>ШТ</v>
          </cell>
          <cell r="K120">
            <v>846.2</v>
          </cell>
          <cell r="L120">
            <v>42.31</v>
          </cell>
        </row>
        <row r="121">
          <cell r="E121">
            <v>2070319</v>
          </cell>
          <cell r="G121" t="str">
            <v>Кисть КФ-20</v>
          </cell>
          <cell r="H121">
            <v>3</v>
          </cell>
          <cell r="I121" t="str">
            <v>ШТ</v>
          </cell>
          <cell r="K121">
            <v>122.43</v>
          </cell>
          <cell r="L121">
            <v>40.81</v>
          </cell>
        </row>
        <row r="122">
          <cell r="E122">
            <v>2070332</v>
          </cell>
          <cell r="G122" t="str">
            <v>Метла полипропиленовая с черенком</v>
          </cell>
          <cell r="H122">
            <v>3</v>
          </cell>
          <cell r="I122" t="str">
            <v>ШТ</v>
          </cell>
          <cell r="K122">
            <v>690</v>
          </cell>
          <cell r="L122">
            <v>230</v>
          </cell>
        </row>
        <row r="123">
          <cell r="E123">
            <v>2070381</v>
          </cell>
          <cell r="G123" t="str">
            <v>Кисть плоская 50мм</v>
          </cell>
          <cell r="H123">
            <v>29</v>
          </cell>
          <cell r="I123" t="str">
            <v>ШТ</v>
          </cell>
          <cell r="K123">
            <v>2030</v>
          </cell>
          <cell r="L123">
            <v>70</v>
          </cell>
        </row>
        <row r="124">
          <cell r="E124">
            <v>2070459</v>
          </cell>
          <cell r="G124" t="str">
            <v>Лом строительный</v>
          </cell>
          <cell r="H124">
            <v>10</v>
          </cell>
          <cell r="I124" t="str">
            <v>ШТ</v>
          </cell>
          <cell r="K124">
            <v>4077.4</v>
          </cell>
          <cell r="L124">
            <v>407.74</v>
          </cell>
        </row>
        <row r="125">
          <cell r="E125">
            <v>2070465</v>
          </cell>
          <cell r="G125" t="str">
            <v>Удлинитель 3х розеточный 50м</v>
          </cell>
          <cell r="H125">
            <v>3</v>
          </cell>
          <cell r="I125" t="str">
            <v>ШТ</v>
          </cell>
          <cell r="K125">
            <v>4987.7700000000004</v>
          </cell>
          <cell r="L125">
            <v>1662.5900000000001</v>
          </cell>
        </row>
        <row r="126">
          <cell r="E126">
            <v>2072230</v>
          </cell>
          <cell r="G126" t="str">
            <v>Кисть круглая 30мм</v>
          </cell>
          <cell r="H126">
            <v>31</v>
          </cell>
          <cell r="I126" t="str">
            <v>ШТ</v>
          </cell>
          <cell r="K126">
            <v>1791.18</v>
          </cell>
          <cell r="L126">
            <v>57.78</v>
          </cell>
        </row>
        <row r="127">
          <cell r="E127">
            <v>2073456</v>
          </cell>
          <cell r="G127" t="str">
            <v>Кисть  флейцевая КФ-25</v>
          </cell>
          <cell r="H127">
            <v>60</v>
          </cell>
          <cell r="I127" t="str">
            <v>ШТ</v>
          </cell>
          <cell r="K127">
            <v>2640</v>
          </cell>
          <cell r="L127">
            <v>44</v>
          </cell>
        </row>
        <row r="128">
          <cell r="E128">
            <v>2073458</v>
          </cell>
          <cell r="G128" t="str">
            <v>Кисть флейцевая КФ-60</v>
          </cell>
          <cell r="H128">
            <v>60</v>
          </cell>
          <cell r="I128" t="str">
            <v>ШТ</v>
          </cell>
          <cell r="K128">
            <v>2340</v>
          </cell>
          <cell r="L128">
            <v>39</v>
          </cell>
        </row>
        <row r="129">
          <cell r="E129">
            <v>2073954</v>
          </cell>
          <cell r="G129" t="str">
            <v>Смеситель для душа</v>
          </cell>
          <cell r="H129">
            <v>3</v>
          </cell>
          <cell r="I129" t="str">
            <v>ШТ</v>
          </cell>
          <cell r="K129">
            <v>4611</v>
          </cell>
          <cell r="L129">
            <v>1537</v>
          </cell>
        </row>
        <row r="130">
          <cell r="E130">
            <v>2076363</v>
          </cell>
          <cell r="G130" t="str">
            <v>Рулетка 7,5м</v>
          </cell>
          <cell r="H130">
            <v>1</v>
          </cell>
          <cell r="I130" t="str">
            <v>ШТ</v>
          </cell>
          <cell r="K130">
            <v>144.07</v>
          </cell>
          <cell r="L130">
            <v>144.07</v>
          </cell>
        </row>
        <row r="131">
          <cell r="E131">
            <v>2084712</v>
          </cell>
          <cell r="G131" t="str">
            <v>Удлинитель Makel 6роз.5 м</v>
          </cell>
          <cell r="H131">
            <v>2</v>
          </cell>
          <cell r="I131" t="str">
            <v>ШТ</v>
          </cell>
          <cell r="K131">
            <v>802.5</v>
          </cell>
          <cell r="L131">
            <v>401.25</v>
          </cell>
        </row>
        <row r="132">
          <cell r="E132">
            <v>2102474</v>
          </cell>
          <cell r="G132" t="str">
            <v>Баллон со сжат.возд.д/чистки офисн.техн.</v>
          </cell>
          <cell r="H132">
            <v>140</v>
          </cell>
          <cell r="I132" t="str">
            <v>ШТ</v>
          </cell>
          <cell r="K132">
            <v>39340</v>
          </cell>
          <cell r="L132">
            <v>281</v>
          </cell>
        </row>
        <row r="133">
          <cell r="E133">
            <v>2106109</v>
          </cell>
          <cell r="G133" t="str">
            <v>Круг зачистной 180х6х32</v>
          </cell>
          <cell r="H133">
            <v>10</v>
          </cell>
          <cell r="I133" t="str">
            <v>ШТ</v>
          </cell>
          <cell r="K133">
            <v>5136</v>
          </cell>
          <cell r="L133">
            <v>513.6</v>
          </cell>
        </row>
        <row r="134">
          <cell r="E134">
            <v>2109967</v>
          </cell>
          <cell r="G134" t="str">
            <v>Валик малярный меховой 200мм</v>
          </cell>
          <cell r="H134">
            <v>27</v>
          </cell>
          <cell r="I134" t="str">
            <v>ШТ</v>
          </cell>
          <cell r="K134">
            <v>2295</v>
          </cell>
          <cell r="L134">
            <v>85</v>
          </cell>
        </row>
        <row r="135">
          <cell r="E135">
            <v>2114122</v>
          </cell>
          <cell r="G135" t="str">
            <v>Доводчик для двери</v>
          </cell>
          <cell r="H135">
            <v>2</v>
          </cell>
          <cell r="I135" t="str">
            <v>ШТ</v>
          </cell>
          <cell r="K135">
            <v>2274</v>
          </cell>
          <cell r="L135">
            <v>1137</v>
          </cell>
        </row>
        <row r="136">
          <cell r="E136">
            <v>2114938</v>
          </cell>
          <cell r="G136" t="str">
            <v>Бумага наждачная N0 ГОСТ 18277-90</v>
          </cell>
          <cell r="H136">
            <v>6</v>
          </cell>
          <cell r="I136" t="str">
            <v>М2</v>
          </cell>
          <cell r="K136">
            <v>1140</v>
          </cell>
          <cell r="L136">
            <v>190</v>
          </cell>
        </row>
        <row r="137">
          <cell r="E137">
            <v>2115183</v>
          </cell>
          <cell r="G137" t="str">
            <v>Канат капроновый d10 ГОСТ 30055-93</v>
          </cell>
          <cell r="H137">
            <v>30</v>
          </cell>
          <cell r="I137" t="str">
            <v>М</v>
          </cell>
          <cell r="K137">
            <v>990</v>
          </cell>
          <cell r="L137">
            <v>33</v>
          </cell>
        </row>
        <row r="138">
          <cell r="E138">
            <v>2115188</v>
          </cell>
          <cell r="G138" t="str">
            <v>Канат капроновый d16</v>
          </cell>
          <cell r="H138">
            <v>200</v>
          </cell>
          <cell r="I138" t="str">
            <v>М</v>
          </cell>
          <cell r="K138">
            <v>12000</v>
          </cell>
          <cell r="L138">
            <v>60</v>
          </cell>
        </row>
        <row r="139">
          <cell r="E139">
            <v>2115195</v>
          </cell>
          <cell r="G139" t="str">
            <v>Канифоль сосновая</v>
          </cell>
          <cell r="H139">
            <v>4</v>
          </cell>
          <cell r="I139" t="str">
            <v>КГ</v>
          </cell>
          <cell r="K139">
            <v>983.08</v>
          </cell>
          <cell r="L139">
            <v>245.77</v>
          </cell>
        </row>
        <row r="140">
          <cell r="E140">
            <v>2115205</v>
          </cell>
          <cell r="G140" t="str">
            <v>Бумага наждачная N 3  ГОСТ 5009-82</v>
          </cell>
          <cell r="H140">
            <v>8</v>
          </cell>
          <cell r="I140" t="str">
            <v>М2</v>
          </cell>
          <cell r="K140">
            <v>2311.1999999999998</v>
          </cell>
          <cell r="L140">
            <v>288.89999999999998</v>
          </cell>
        </row>
        <row r="141">
          <cell r="E141">
            <v>2115298</v>
          </cell>
          <cell r="G141" t="str">
            <v>Замок контрольный навесной</v>
          </cell>
          <cell r="H141">
            <v>80</v>
          </cell>
          <cell r="I141" t="str">
            <v>ШТ</v>
          </cell>
          <cell r="K141">
            <v>9200</v>
          </cell>
          <cell r="L141">
            <v>115</v>
          </cell>
        </row>
        <row r="142">
          <cell r="E142">
            <v>2115428</v>
          </cell>
          <cell r="G142" t="str">
            <v>Кисть 15мм ГОСТ 10597-87</v>
          </cell>
          <cell r="H142">
            <v>79</v>
          </cell>
          <cell r="I142" t="str">
            <v>ШТ</v>
          </cell>
          <cell r="K142">
            <v>474</v>
          </cell>
          <cell r="L142">
            <v>6</v>
          </cell>
        </row>
        <row r="143">
          <cell r="E143">
            <v>2115450</v>
          </cell>
          <cell r="G143" t="str">
            <v>Кисть 45мм ГОСТ 10597-87</v>
          </cell>
          <cell r="H143">
            <v>69</v>
          </cell>
          <cell r="I143" t="str">
            <v>ШТ</v>
          </cell>
          <cell r="K143">
            <v>1311</v>
          </cell>
          <cell r="L143">
            <v>19</v>
          </cell>
        </row>
        <row r="144">
          <cell r="E144">
            <v>2115452</v>
          </cell>
          <cell r="G144" t="str">
            <v>Кисть КФ-6 ГОСТ 10597-87</v>
          </cell>
          <cell r="H144">
            <v>20</v>
          </cell>
          <cell r="I144" t="str">
            <v>ШТ</v>
          </cell>
          <cell r="K144">
            <v>120</v>
          </cell>
          <cell r="L144">
            <v>6</v>
          </cell>
        </row>
        <row r="145">
          <cell r="E145">
            <v>2115453</v>
          </cell>
          <cell r="G145" t="str">
            <v>Кисть малярная d10 ГОСТ 10597-87</v>
          </cell>
          <cell r="H145">
            <v>50</v>
          </cell>
          <cell r="I145" t="str">
            <v>ШТ</v>
          </cell>
          <cell r="K145">
            <v>625</v>
          </cell>
          <cell r="L145">
            <v>12.5</v>
          </cell>
        </row>
        <row r="146">
          <cell r="E146">
            <v>2115737</v>
          </cell>
          <cell r="G146" t="str">
            <v>Бумага наждачная N2 ГОСТ 5009-82</v>
          </cell>
          <cell r="H146">
            <v>7</v>
          </cell>
          <cell r="I146" t="str">
            <v>М2</v>
          </cell>
          <cell r="K146">
            <v>1099</v>
          </cell>
          <cell r="L146">
            <v>157</v>
          </cell>
        </row>
        <row r="147">
          <cell r="E147">
            <v>2115739</v>
          </cell>
          <cell r="G147" t="str">
            <v>Бумага наждачная N1</v>
          </cell>
          <cell r="H147">
            <v>7</v>
          </cell>
          <cell r="I147" t="str">
            <v>М2</v>
          </cell>
          <cell r="K147">
            <v>1330</v>
          </cell>
          <cell r="L147">
            <v>190</v>
          </cell>
        </row>
        <row r="148">
          <cell r="E148">
            <v>2116247</v>
          </cell>
          <cell r="G148" t="str">
            <v>Замок навесной ЗН-212</v>
          </cell>
          <cell r="H148">
            <v>3</v>
          </cell>
          <cell r="I148" t="str">
            <v>ШТ</v>
          </cell>
          <cell r="K148">
            <v>750</v>
          </cell>
          <cell r="L148">
            <v>250</v>
          </cell>
        </row>
        <row r="149">
          <cell r="E149">
            <v>2120359</v>
          </cell>
          <cell r="G149" t="str">
            <v>Табличка цветограф.оформлен. эл.объектов</v>
          </cell>
          <cell r="H149">
            <v>50</v>
          </cell>
          <cell r="I149" t="str">
            <v>ШТ</v>
          </cell>
          <cell r="K149">
            <v>27542.5</v>
          </cell>
          <cell r="L149">
            <v>550.85</v>
          </cell>
        </row>
        <row r="150">
          <cell r="E150">
            <v>2121669</v>
          </cell>
          <cell r="G150" t="str">
            <v>Замок врезной ЗВ-01</v>
          </cell>
          <cell r="H150">
            <v>10</v>
          </cell>
          <cell r="I150" t="str">
            <v>ШТ</v>
          </cell>
          <cell r="K150">
            <v>6400</v>
          </cell>
          <cell r="L150">
            <v>640</v>
          </cell>
        </row>
        <row r="151">
          <cell r="E151">
            <v>2122814</v>
          </cell>
          <cell r="G151" t="str">
            <v>Кисть плоская из щетины N10</v>
          </cell>
          <cell r="H151">
            <v>15</v>
          </cell>
          <cell r="I151" t="str">
            <v>ШТ</v>
          </cell>
          <cell r="K151">
            <v>754.35</v>
          </cell>
          <cell r="L151">
            <v>50.29</v>
          </cell>
        </row>
        <row r="152">
          <cell r="E152">
            <v>2123446</v>
          </cell>
          <cell r="G152" t="str">
            <v>Фонарь ФОС 3-5/6 с зарядным устройством</v>
          </cell>
          <cell r="H152">
            <v>8</v>
          </cell>
          <cell r="I152" t="str">
            <v>ШТ</v>
          </cell>
          <cell r="K152">
            <v>22400</v>
          </cell>
          <cell r="L152">
            <v>2800</v>
          </cell>
        </row>
        <row r="153">
          <cell r="E153">
            <v>2124930</v>
          </cell>
          <cell r="G153" t="str">
            <v>Шлифшкурка на тканевой основе N40</v>
          </cell>
          <cell r="H153">
            <v>13</v>
          </cell>
          <cell r="I153" t="str">
            <v>М2</v>
          </cell>
          <cell r="K153">
            <v>2223.65</v>
          </cell>
          <cell r="L153">
            <v>171.05</v>
          </cell>
        </row>
        <row r="154">
          <cell r="E154">
            <v>2125332</v>
          </cell>
          <cell r="G154" t="str">
            <v>Черенок для топора</v>
          </cell>
          <cell r="H154">
            <v>20</v>
          </cell>
          <cell r="I154" t="str">
            <v>ШТ</v>
          </cell>
          <cell r="K154">
            <v>1300</v>
          </cell>
          <cell r="L154">
            <v>65</v>
          </cell>
        </row>
        <row r="155">
          <cell r="E155">
            <v>2125440</v>
          </cell>
          <cell r="G155" t="str">
            <v>Диспенсер для воды 36TD</v>
          </cell>
          <cell r="H155">
            <v>20</v>
          </cell>
          <cell r="I155" t="str">
            <v>ШТ</v>
          </cell>
          <cell r="K155">
            <v>146000</v>
          </cell>
          <cell r="L155">
            <v>7300</v>
          </cell>
        </row>
        <row r="156">
          <cell r="E156">
            <v>2125490</v>
          </cell>
          <cell r="G156" t="str">
            <v>Элемент питания Durasell AA-316-LR6</v>
          </cell>
          <cell r="H156">
            <v>484</v>
          </cell>
          <cell r="I156" t="str">
            <v>ШТ</v>
          </cell>
          <cell r="K156">
            <v>10875.48</v>
          </cell>
          <cell r="L156">
            <v>22.47</v>
          </cell>
        </row>
        <row r="157">
          <cell r="E157">
            <v>2215414</v>
          </cell>
          <cell r="G157" t="str">
            <v>Шлифшкурка на тканевой основе N16</v>
          </cell>
          <cell r="H157">
            <v>10</v>
          </cell>
          <cell r="I157" t="str">
            <v>М2</v>
          </cell>
          <cell r="K157">
            <v>1800</v>
          </cell>
          <cell r="L157">
            <v>180</v>
          </cell>
        </row>
        <row r="158">
          <cell r="E158">
            <v>2216112</v>
          </cell>
          <cell r="G158" t="str">
            <v>Кисть КФ-40</v>
          </cell>
          <cell r="H158">
            <v>80</v>
          </cell>
          <cell r="I158" t="str">
            <v>ШТ</v>
          </cell>
          <cell r="K158">
            <v>2584.8000000000002</v>
          </cell>
          <cell r="L158">
            <v>32.31</v>
          </cell>
        </row>
        <row r="159">
          <cell r="E159">
            <v>2216287</v>
          </cell>
          <cell r="G159" t="str">
            <v>Лента оградительная 250м</v>
          </cell>
          <cell r="H159">
            <v>3</v>
          </cell>
          <cell r="I159" t="str">
            <v>ШТ</v>
          </cell>
          <cell r="K159">
            <v>946.95</v>
          </cell>
          <cell r="L159">
            <v>315.65000000000003</v>
          </cell>
        </row>
        <row r="160">
          <cell r="E160">
            <v>2217124</v>
          </cell>
          <cell r="G160" t="str">
            <v>Клей момент монтаж ГОСТ24064-80</v>
          </cell>
          <cell r="H160">
            <v>20</v>
          </cell>
          <cell r="I160" t="str">
            <v>ШТ</v>
          </cell>
          <cell r="K160">
            <v>2800</v>
          </cell>
          <cell r="L160">
            <v>140</v>
          </cell>
        </row>
        <row r="161">
          <cell r="E161">
            <v>2217208</v>
          </cell>
          <cell r="G161" t="str">
            <v>Унитаз компактный</v>
          </cell>
          <cell r="H161">
            <v>5</v>
          </cell>
          <cell r="I161" t="str">
            <v>ШТ</v>
          </cell>
          <cell r="K161">
            <v>16500</v>
          </cell>
          <cell r="L161">
            <v>3300</v>
          </cell>
        </row>
        <row r="162">
          <cell r="E162">
            <v>2217216</v>
          </cell>
          <cell r="G162" t="str">
            <v>Ведро оцинкованное 10л ГОСТ 20558-82</v>
          </cell>
          <cell r="H162">
            <v>51</v>
          </cell>
          <cell r="I162" t="str">
            <v>ШТ</v>
          </cell>
          <cell r="K162">
            <v>5877.75</v>
          </cell>
          <cell r="L162">
            <v>115.25</v>
          </cell>
        </row>
        <row r="163">
          <cell r="E163">
            <v>2217224</v>
          </cell>
          <cell r="G163" t="str">
            <v>Кисть круглая 65мм</v>
          </cell>
          <cell r="H163">
            <v>40</v>
          </cell>
          <cell r="I163" t="str">
            <v>ШТ</v>
          </cell>
          <cell r="K163">
            <v>3520</v>
          </cell>
          <cell r="L163">
            <v>88</v>
          </cell>
        </row>
        <row r="164">
          <cell r="E164">
            <v>2217798</v>
          </cell>
          <cell r="G164" t="str">
            <v>Черенок для метлы</v>
          </cell>
          <cell r="H164">
            <v>30</v>
          </cell>
          <cell r="I164" t="str">
            <v>ШТ</v>
          </cell>
          <cell r="K164">
            <v>1280.7</v>
          </cell>
          <cell r="L164">
            <v>42.690000000000005</v>
          </cell>
        </row>
        <row r="165">
          <cell r="E165">
            <v>2218428</v>
          </cell>
          <cell r="G165" t="str">
            <v>Ручка на кувалду</v>
          </cell>
          <cell r="H165">
            <v>4</v>
          </cell>
          <cell r="I165" t="str">
            <v>ШТ</v>
          </cell>
          <cell r="K165">
            <v>308</v>
          </cell>
          <cell r="L165">
            <v>77</v>
          </cell>
        </row>
        <row r="166">
          <cell r="E166">
            <v>2219168</v>
          </cell>
          <cell r="G166" t="str">
            <v>Кисть КФ-30</v>
          </cell>
          <cell r="H166">
            <v>20</v>
          </cell>
          <cell r="I166" t="str">
            <v>ШТ</v>
          </cell>
          <cell r="K166">
            <v>770.4</v>
          </cell>
          <cell r="L166">
            <v>38.519999999999996</v>
          </cell>
        </row>
        <row r="167">
          <cell r="E167">
            <v>2219307</v>
          </cell>
          <cell r="G167" t="str">
            <v>Канат полиамидный 6 мм ГОСТ 30055-93</v>
          </cell>
          <cell r="H167">
            <v>100</v>
          </cell>
          <cell r="I167" t="str">
            <v>М</v>
          </cell>
          <cell r="K167">
            <v>1271</v>
          </cell>
          <cell r="L167">
            <v>12.71</v>
          </cell>
        </row>
        <row r="168">
          <cell r="E168">
            <v>2219309</v>
          </cell>
          <cell r="G168" t="str">
            <v>Канат полиамидный 8 мм ГОСТ 30055-93</v>
          </cell>
          <cell r="H168">
            <v>30</v>
          </cell>
          <cell r="I168" t="str">
            <v>М</v>
          </cell>
          <cell r="K168">
            <v>353.7</v>
          </cell>
          <cell r="L168">
            <v>11.79</v>
          </cell>
        </row>
        <row r="169">
          <cell r="E169">
            <v>2219318</v>
          </cell>
          <cell r="G169" t="str">
            <v>Канат полиамидный 19 мм ГОСТ 30055-93</v>
          </cell>
          <cell r="H169">
            <v>30</v>
          </cell>
          <cell r="I169" t="str">
            <v>М</v>
          </cell>
          <cell r="K169">
            <v>1200</v>
          </cell>
          <cell r="L169">
            <v>40</v>
          </cell>
        </row>
        <row r="170">
          <cell r="E170">
            <v>2219335</v>
          </cell>
          <cell r="G170" t="str">
            <v>Кисть плоская 80мм</v>
          </cell>
          <cell r="H170">
            <v>73</v>
          </cell>
          <cell r="I170" t="str">
            <v>ШТ</v>
          </cell>
          <cell r="K170">
            <v>5110</v>
          </cell>
          <cell r="L170">
            <v>70</v>
          </cell>
        </row>
        <row r="171">
          <cell r="E171">
            <v>2219353</v>
          </cell>
          <cell r="G171" t="str">
            <v>Лента оградител. красно-белая шир.75 мм</v>
          </cell>
          <cell r="H171">
            <v>160</v>
          </cell>
          <cell r="I171" t="str">
            <v>М</v>
          </cell>
          <cell r="K171">
            <v>7921.6</v>
          </cell>
          <cell r="L171">
            <v>49.510000000000005</v>
          </cell>
        </row>
        <row r="172">
          <cell r="E172">
            <v>2220611</v>
          </cell>
          <cell r="G172" t="str">
            <v>Аккумулятор АА SONY HR6-2BL 2700mAh</v>
          </cell>
          <cell r="H172">
            <v>21</v>
          </cell>
          <cell r="I172" t="str">
            <v>ШТ</v>
          </cell>
          <cell r="K172">
            <v>3549</v>
          </cell>
          <cell r="L172">
            <v>169</v>
          </cell>
        </row>
        <row r="173">
          <cell r="E173">
            <v>2220622</v>
          </cell>
          <cell r="G173" t="str">
            <v>Лестница монтажная ЛС-2Н</v>
          </cell>
          <cell r="H173">
            <v>1</v>
          </cell>
          <cell r="I173" t="str">
            <v>ШТ</v>
          </cell>
          <cell r="K173">
            <v>5296</v>
          </cell>
          <cell r="L173">
            <v>5296</v>
          </cell>
        </row>
        <row r="174">
          <cell r="E174">
            <v>2220911</v>
          </cell>
          <cell r="G174" t="str">
            <v>Клей ВК-9</v>
          </cell>
          <cell r="H174">
            <v>20</v>
          </cell>
          <cell r="I174" t="str">
            <v>ШТ</v>
          </cell>
          <cell r="K174">
            <v>5100</v>
          </cell>
          <cell r="L174">
            <v>255</v>
          </cell>
        </row>
        <row r="175">
          <cell r="E175">
            <v>2221212</v>
          </cell>
          <cell r="G175" t="str">
            <v>Каболка техническая d8</v>
          </cell>
          <cell r="H175">
            <v>8</v>
          </cell>
          <cell r="I175" t="str">
            <v>КГ</v>
          </cell>
          <cell r="K175">
            <v>1355.92</v>
          </cell>
          <cell r="L175">
            <v>169.49</v>
          </cell>
        </row>
        <row r="176">
          <cell r="E176">
            <v>2221810</v>
          </cell>
          <cell r="G176" t="str">
            <v>Лестница  алюм. двухсекционная 2х7</v>
          </cell>
          <cell r="H176">
            <v>1</v>
          </cell>
          <cell r="I176" t="str">
            <v>ШТ</v>
          </cell>
          <cell r="K176">
            <v>1605</v>
          </cell>
          <cell r="L176">
            <v>1605</v>
          </cell>
        </row>
        <row r="177">
          <cell r="E177">
            <v>2224740</v>
          </cell>
          <cell r="G177" t="str">
            <v>Контейнер метал. с крышкой для мусора</v>
          </cell>
          <cell r="H177">
            <v>6</v>
          </cell>
          <cell r="I177" t="str">
            <v>ШТ</v>
          </cell>
          <cell r="K177">
            <v>33000</v>
          </cell>
          <cell r="L177">
            <v>5500</v>
          </cell>
        </row>
        <row r="178">
          <cell r="E178">
            <v>2226833</v>
          </cell>
          <cell r="G178" t="str">
            <v>Стремянка алюминиевая 2м</v>
          </cell>
          <cell r="H178">
            <v>1</v>
          </cell>
          <cell r="I178" t="str">
            <v>ШТ</v>
          </cell>
          <cell r="K178">
            <v>1265</v>
          </cell>
          <cell r="L178">
            <v>1265</v>
          </cell>
        </row>
        <row r="179">
          <cell r="E179">
            <v>2229201</v>
          </cell>
          <cell r="G179" t="str">
            <v>Круг зачистной 150х6х22</v>
          </cell>
          <cell r="H179">
            <v>10</v>
          </cell>
          <cell r="I179" t="str">
            <v>ШТ</v>
          </cell>
          <cell r="K179">
            <v>1950</v>
          </cell>
          <cell r="L179">
            <v>195</v>
          </cell>
        </row>
        <row r="180">
          <cell r="E180">
            <v>2229306</v>
          </cell>
          <cell r="G180" t="str">
            <v>Кисть плоская из щетины N6</v>
          </cell>
          <cell r="H180">
            <v>10</v>
          </cell>
          <cell r="I180" t="str">
            <v>ШТ</v>
          </cell>
          <cell r="K180">
            <v>350</v>
          </cell>
          <cell r="L180">
            <v>35</v>
          </cell>
        </row>
        <row r="181">
          <cell r="E181">
            <v>2229308</v>
          </cell>
          <cell r="G181" t="str">
            <v>Кисть плоская из щетины N14</v>
          </cell>
          <cell r="H181">
            <v>10</v>
          </cell>
          <cell r="I181" t="str">
            <v>ШТ</v>
          </cell>
          <cell r="K181">
            <v>133</v>
          </cell>
          <cell r="L181">
            <v>13.3</v>
          </cell>
        </row>
        <row r="182">
          <cell r="E182">
            <v>2229766</v>
          </cell>
          <cell r="G182" t="str">
            <v>Круг зачистной 230х6х22</v>
          </cell>
          <cell r="H182">
            <v>10</v>
          </cell>
          <cell r="I182" t="str">
            <v>ШТ</v>
          </cell>
          <cell r="K182">
            <v>508.5</v>
          </cell>
          <cell r="L182">
            <v>50.85</v>
          </cell>
        </row>
        <row r="183">
          <cell r="E183">
            <v>2229796</v>
          </cell>
          <cell r="G183" t="str">
            <v>Удлинитель У1С-4-50 ПВС 3х2,5</v>
          </cell>
          <cell r="H183">
            <v>7</v>
          </cell>
          <cell r="I183" t="str">
            <v>ШТ</v>
          </cell>
          <cell r="K183">
            <v>13341.51</v>
          </cell>
          <cell r="L183">
            <v>1905.93</v>
          </cell>
        </row>
        <row r="184">
          <cell r="E184">
            <v>2230252</v>
          </cell>
          <cell r="G184" t="str">
            <v>Средство моющее АКТИВ-ЛЮКС</v>
          </cell>
          <cell r="H184">
            <v>13</v>
          </cell>
          <cell r="I184" t="str">
            <v>Л</v>
          </cell>
          <cell r="K184">
            <v>2405</v>
          </cell>
          <cell r="L184">
            <v>185</v>
          </cell>
        </row>
        <row r="185">
          <cell r="E185">
            <v>2230286</v>
          </cell>
          <cell r="G185" t="str">
            <v>Круг зачистной 125х6х22</v>
          </cell>
          <cell r="H185">
            <v>10</v>
          </cell>
          <cell r="I185" t="str">
            <v>ШТ</v>
          </cell>
          <cell r="K185">
            <v>532</v>
          </cell>
          <cell r="L185">
            <v>53.2</v>
          </cell>
        </row>
        <row r="186">
          <cell r="E186">
            <v>2230624</v>
          </cell>
          <cell r="G186" t="str">
            <v>Лестница монтажная ЛС-2</v>
          </cell>
          <cell r="H186">
            <v>9</v>
          </cell>
          <cell r="I186" t="str">
            <v>ШТ</v>
          </cell>
          <cell r="K186">
            <v>44640</v>
          </cell>
          <cell r="L186">
            <v>4960</v>
          </cell>
        </row>
        <row r="187">
          <cell r="E187">
            <v>2231612</v>
          </cell>
          <cell r="G187" t="str">
            <v>Кейс для инструмента КР-003.1 НОВАТОР</v>
          </cell>
          <cell r="H187">
            <v>6</v>
          </cell>
          <cell r="I187" t="str">
            <v>ШТ</v>
          </cell>
          <cell r="K187">
            <v>5287.98</v>
          </cell>
          <cell r="L187">
            <v>881.32999999999993</v>
          </cell>
        </row>
        <row r="188">
          <cell r="E188">
            <v>2231708</v>
          </cell>
          <cell r="G188" t="str">
            <v>Фонарь Космос  Acc1500SLED</v>
          </cell>
          <cell r="H188">
            <v>3</v>
          </cell>
          <cell r="I188" t="str">
            <v>ШТ</v>
          </cell>
          <cell r="K188">
            <v>1404</v>
          </cell>
          <cell r="L188">
            <v>468</v>
          </cell>
        </row>
        <row r="189">
          <cell r="E189">
            <v>2252474</v>
          </cell>
          <cell r="G189" t="str">
            <v>Кисть плоская 63мм</v>
          </cell>
          <cell r="H189">
            <v>30</v>
          </cell>
          <cell r="I189" t="str">
            <v>ШТ</v>
          </cell>
          <cell r="K189">
            <v>520.79999999999995</v>
          </cell>
          <cell r="L189">
            <v>17.36</v>
          </cell>
        </row>
        <row r="190">
          <cell r="E190">
            <v>2256627</v>
          </cell>
          <cell r="G190" t="str">
            <v>АКБ АА Duracell 2650 mAh</v>
          </cell>
          <cell r="H190">
            <v>192</v>
          </cell>
          <cell r="I190" t="str">
            <v>ШТ</v>
          </cell>
          <cell r="K190">
            <v>30080.639999999999</v>
          </cell>
          <cell r="L190">
            <v>156.66999999999999</v>
          </cell>
        </row>
        <row r="191">
          <cell r="E191">
            <v>2259770</v>
          </cell>
          <cell r="G191" t="str">
            <v>Замок навесной 1-Э</v>
          </cell>
          <cell r="H191">
            <v>65</v>
          </cell>
          <cell r="I191" t="str">
            <v>ШТ</v>
          </cell>
          <cell r="K191">
            <v>5200</v>
          </cell>
          <cell r="L191">
            <v>80</v>
          </cell>
        </row>
        <row r="192">
          <cell r="E192">
            <v>2260443</v>
          </cell>
          <cell r="G192" t="str">
            <v>Пинцет технический 160мм</v>
          </cell>
          <cell r="H192">
            <v>9</v>
          </cell>
          <cell r="I192" t="str">
            <v>ШТ</v>
          </cell>
          <cell r="K192">
            <v>1458</v>
          </cell>
          <cell r="L192">
            <v>162</v>
          </cell>
        </row>
        <row r="193">
          <cell r="E193">
            <v>2262985</v>
          </cell>
          <cell r="G193" t="str">
            <v>Стенд Охрана труда 1100х1000мм</v>
          </cell>
          <cell r="H193">
            <v>4</v>
          </cell>
          <cell r="I193" t="str">
            <v>ШТ</v>
          </cell>
          <cell r="K193">
            <v>20470</v>
          </cell>
          <cell r="L193">
            <v>5117.5</v>
          </cell>
        </row>
        <row r="194">
          <cell r="E194">
            <v>2263578</v>
          </cell>
          <cell r="G194" t="str">
            <v>Замок навесной ВС-6</v>
          </cell>
          <cell r="H194">
            <v>11</v>
          </cell>
          <cell r="I194" t="str">
            <v>ШТ</v>
          </cell>
          <cell r="K194">
            <v>910.25</v>
          </cell>
          <cell r="L194">
            <v>82.75</v>
          </cell>
        </row>
        <row r="195">
          <cell r="E195">
            <v>2264468</v>
          </cell>
          <cell r="G195" t="str">
            <v>Стенд Компьютер и безопасность</v>
          </cell>
          <cell r="H195">
            <v>3</v>
          </cell>
          <cell r="I195" t="str">
            <v>ШТ</v>
          </cell>
          <cell r="K195">
            <v>22500</v>
          </cell>
          <cell r="L195">
            <v>7500</v>
          </cell>
        </row>
        <row r="196">
          <cell r="E196">
            <v>2264469</v>
          </cell>
          <cell r="G196" t="str">
            <v>Стенд Аттестация рабочих мест</v>
          </cell>
          <cell r="H196">
            <v>3</v>
          </cell>
          <cell r="I196" t="str">
            <v>ШТ</v>
          </cell>
          <cell r="K196">
            <v>22500</v>
          </cell>
          <cell r="L196">
            <v>7500</v>
          </cell>
        </row>
        <row r="197">
          <cell r="E197">
            <v>2264473</v>
          </cell>
          <cell r="G197" t="str">
            <v>Стенд Безопасность работ с эл/инструмен.</v>
          </cell>
          <cell r="H197">
            <v>3</v>
          </cell>
          <cell r="I197" t="str">
            <v>ШТ</v>
          </cell>
          <cell r="K197">
            <v>22500</v>
          </cell>
          <cell r="L197">
            <v>7500</v>
          </cell>
        </row>
        <row r="198">
          <cell r="E198">
            <v>2264476</v>
          </cell>
          <cell r="G198" t="str">
            <v>Стенд Знаки безопасности</v>
          </cell>
          <cell r="H198">
            <v>3</v>
          </cell>
          <cell r="I198" t="str">
            <v>ШТ</v>
          </cell>
          <cell r="K198">
            <v>14712.51</v>
          </cell>
          <cell r="L198">
            <v>4904.17</v>
          </cell>
        </row>
        <row r="199">
          <cell r="E199">
            <v>2264765</v>
          </cell>
          <cell r="G199" t="str">
            <v>Удлинитель на катушке 4х30м</v>
          </cell>
          <cell r="H199">
            <v>4</v>
          </cell>
          <cell r="I199" t="str">
            <v>ШТ</v>
          </cell>
          <cell r="K199">
            <v>5707.12</v>
          </cell>
          <cell r="L199">
            <v>1426.78</v>
          </cell>
        </row>
        <row r="200">
          <cell r="E200">
            <v>2265558</v>
          </cell>
          <cell r="G200" t="str">
            <v>Метла березовая без черенка</v>
          </cell>
          <cell r="H200">
            <v>50</v>
          </cell>
          <cell r="I200" t="str">
            <v>ШТ</v>
          </cell>
          <cell r="K200">
            <v>890</v>
          </cell>
          <cell r="L200">
            <v>17.8</v>
          </cell>
        </row>
        <row r="201">
          <cell r="E201">
            <v>2265831</v>
          </cell>
          <cell r="G201" t="str">
            <v>Столбик СПП 2,5м</v>
          </cell>
          <cell r="H201">
            <v>180</v>
          </cell>
          <cell r="I201" t="str">
            <v>ШТ</v>
          </cell>
          <cell r="K201">
            <v>104400</v>
          </cell>
          <cell r="L201">
            <v>580</v>
          </cell>
        </row>
        <row r="202">
          <cell r="E202">
            <v>2266683</v>
          </cell>
          <cell r="G202" t="str">
            <v>Стенд Безопасность работ с газ.баллонами</v>
          </cell>
          <cell r="H202">
            <v>3</v>
          </cell>
          <cell r="I202" t="str">
            <v>ШТ</v>
          </cell>
          <cell r="K202">
            <v>22500</v>
          </cell>
          <cell r="L202">
            <v>7500</v>
          </cell>
        </row>
        <row r="203">
          <cell r="E203">
            <v>2266685</v>
          </cell>
          <cell r="G203" t="str">
            <v>Стенд Безопасность сварочных работ</v>
          </cell>
          <cell r="H203">
            <v>4</v>
          </cell>
          <cell r="I203" t="str">
            <v>ШТ</v>
          </cell>
          <cell r="K203">
            <v>30000</v>
          </cell>
          <cell r="L203">
            <v>7500</v>
          </cell>
        </row>
        <row r="204">
          <cell r="E204">
            <v>2267685</v>
          </cell>
          <cell r="G204" t="str">
            <v>Удлинитель на катушке 25м</v>
          </cell>
          <cell r="H204">
            <v>2</v>
          </cell>
          <cell r="I204" t="str">
            <v>ШТ</v>
          </cell>
          <cell r="K204">
            <v>5084.74</v>
          </cell>
          <cell r="L204">
            <v>2542.37</v>
          </cell>
        </row>
        <row r="205">
          <cell r="E205">
            <v>2268445</v>
          </cell>
          <cell r="G205" t="str">
            <v>Лопата снеговая пластмассовая</v>
          </cell>
          <cell r="H205">
            <v>63</v>
          </cell>
          <cell r="I205" t="str">
            <v>ШТ</v>
          </cell>
          <cell r="K205">
            <v>31500</v>
          </cell>
          <cell r="L205">
            <v>500</v>
          </cell>
        </row>
        <row r="206">
          <cell r="E206">
            <v>2268605</v>
          </cell>
          <cell r="G206" t="str">
            <v>Лыжи охотничьи с креплениями и палками</v>
          </cell>
          <cell r="H206">
            <v>33</v>
          </cell>
          <cell r="I206" t="str">
            <v>КМТ</v>
          </cell>
          <cell r="K206">
            <v>66000</v>
          </cell>
          <cell r="L206">
            <v>2000</v>
          </cell>
        </row>
        <row r="207">
          <cell r="E207">
            <v>2268619</v>
          </cell>
          <cell r="G207" t="str">
            <v>Фонарь налобный JaZZway H3-L18-3AAA</v>
          </cell>
          <cell r="H207">
            <v>5</v>
          </cell>
          <cell r="I207" t="str">
            <v>ШТ</v>
          </cell>
          <cell r="K207">
            <v>800</v>
          </cell>
          <cell r="L207">
            <v>160</v>
          </cell>
        </row>
        <row r="208">
          <cell r="E208">
            <v>2268796</v>
          </cell>
          <cell r="G208" t="str">
            <v>Элемент питания LR10 1,5В</v>
          </cell>
          <cell r="H208">
            <v>10</v>
          </cell>
          <cell r="I208" t="str">
            <v>ШТ</v>
          </cell>
          <cell r="K208">
            <v>40</v>
          </cell>
          <cell r="L208">
            <v>4</v>
          </cell>
        </row>
        <row r="209">
          <cell r="E209">
            <v>2268806</v>
          </cell>
          <cell r="G209" t="str">
            <v>Аккумулятор Varta 1000mA AAA</v>
          </cell>
          <cell r="H209">
            <v>114</v>
          </cell>
          <cell r="I209" t="str">
            <v>ШТ</v>
          </cell>
          <cell r="K209">
            <v>14250</v>
          </cell>
          <cell r="L209">
            <v>125</v>
          </cell>
        </row>
        <row r="210">
          <cell r="E210">
            <v>2270102</v>
          </cell>
          <cell r="G210" t="str">
            <v>Тепловентилятор Polaris 1115</v>
          </cell>
          <cell r="H210">
            <v>4</v>
          </cell>
          <cell r="I210" t="str">
            <v>ШТ</v>
          </cell>
          <cell r="K210">
            <v>2000</v>
          </cell>
          <cell r="L210">
            <v>500</v>
          </cell>
        </row>
        <row r="211">
          <cell r="E211">
            <v>2270551</v>
          </cell>
          <cell r="G211" t="str">
            <v>Элемент питания CAMELION R20</v>
          </cell>
          <cell r="H211">
            <v>12</v>
          </cell>
          <cell r="I211" t="str">
            <v>ШТ</v>
          </cell>
          <cell r="K211">
            <v>288</v>
          </cell>
          <cell r="L211">
            <v>24</v>
          </cell>
        </row>
        <row r="212">
          <cell r="E212">
            <v>2270710</v>
          </cell>
          <cell r="G212" t="str">
            <v>Лопата снегоуборочная алюминиевая</v>
          </cell>
          <cell r="H212">
            <v>33</v>
          </cell>
          <cell r="I212" t="str">
            <v>ШТ</v>
          </cell>
          <cell r="K212">
            <v>11550</v>
          </cell>
          <cell r="L212">
            <v>350</v>
          </cell>
        </row>
        <row r="213">
          <cell r="E213">
            <v>2271185</v>
          </cell>
          <cell r="G213" t="str">
            <v>Канистра алюминиевая 10 литров</v>
          </cell>
          <cell r="H213">
            <v>4</v>
          </cell>
          <cell r="I213" t="str">
            <v>ШТ</v>
          </cell>
          <cell r="K213">
            <v>4134.4799999999996</v>
          </cell>
          <cell r="L213">
            <v>1033.6199999999999</v>
          </cell>
        </row>
        <row r="214">
          <cell r="E214">
            <v>2272415</v>
          </cell>
          <cell r="G214" t="str">
            <v>Пломба-индикатор АНТИ-МАГНИТ</v>
          </cell>
          <cell r="H214">
            <v>6000</v>
          </cell>
          <cell r="I214" t="str">
            <v>ШТ</v>
          </cell>
          <cell r="K214">
            <v>132000</v>
          </cell>
          <cell r="L214">
            <v>22</v>
          </cell>
        </row>
        <row r="215">
          <cell r="E215">
            <v>2273119</v>
          </cell>
          <cell r="G215" t="str">
            <v>Кейс для инструмента СТ-730</v>
          </cell>
          <cell r="H215">
            <v>4</v>
          </cell>
          <cell r="I215" t="str">
            <v>ШТ</v>
          </cell>
          <cell r="K215">
            <v>3796.6</v>
          </cell>
          <cell r="L215">
            <v>949.15</v>
          </cell>
        </row>
        <row r="216">
          <cell r="E216">
            <v>2273121</v>
          </cell>
          <cell r="G216" t="str">
            <v>Лупа монтажная СТ-7031А d90х3</v>
          </cell>
          <cell r="H216">
            <v>8</v>
          </cell>
          <cell r="I216" t="str">
            <v>ШТ</v>
          </cell>
          <cell r="K216">
            <v>2711.84</v>
          </cell>
          <cell r="L216">
            <v>338.98</v>
          </cell>
        </row>
        <row r="217">
          <cell r="E217">
            <v>2275945</v>
          </cell>
          <cell r="G217" t="str">
            <v>Веревка ПА 16-прядная d6 200м</v>
          </cell>
          <cell r="H217">
            <v>1</v>
          </cell>
          <cell r="I217" t="str">
            <v>ШТ</v>
          </cell>
          <cell r="K217">
            <v>1000</v>
          </cell>
          <cell r="L217">
            <v>1000</v>
          </cell>
        </row>
        <row r="218">
          <cell r="E218">
            <v>2277233</v>
          </cell>
          <cell r="G218" t="str">
            <v>Картридж для воды AquaKit SL10" PP(5mcr)</v>
          </cell>
          <cell r="H218">
            <v>12</v>
          </cell>
          <cell r="I218" t="str">
            <v>ШТ</v>
          </cell>
          <cell r="K218">
            <v>1080</v>
          </cell>
          <cell r="L218">
            <v>90</v>
          </cell>
        </row>
        <row r="219">
          <cell r="E219">
            <v>2277289</v>
          </cell>
          <cell r="G219" t="str">
            <v>Стенд Фед. закон об основах охраны труда</v>
          </cell>
          <cell r="H219">
            <v>3</v>
          </cell>
          <cell r="I219" t="str">
            <v>ШТ</v>
          </cell>
          <cell r="K219">
            <v>22500</v>
          </cell>
          <cell r="L219">
            <v>7500</v>
          </cell>
        </row>
        <row r="220">
          <cell r="E220">
            <v>2277677</v>
          </cell>
          <cell r="G220" t="str">
            <v>Канистра  п/э 10л</v>
          </cell>
          <cell r="H220">
            <v>3</v>
          </cell>
          <cell r="I220" t="str">
            <v>ШТ</v>
          </cell>
          <cell r="K220">
            <v>1146</v>
          </cell>
          <cell r="L220">
            <v>382</v>
          </cell>
        </row>
        <row r="221">
          <cell r="E221">
            <v>2278615</v>
          </cell>
          <cell r="G221" t="str">
            <v>Канифоль 50гр</v>
          </cell>
          <cell r="H221">
            <v>26</v>
          </cell>
          <cell r="I221" t="str">
            <v>ШТ</v>
          </cell>
          <cell r="K221">
            <v>1011.4</v>
          </cell>
          <cell r="L221">
            <v>38.9</v>
          </cell>
        </row>
        <row r="222">
          <cell r="E222">
            <v>2279077</v>
          </cell>
          <cell r="G222" t="str">
            <v>Кисть радиаторная 38мм</v>
          </cell>
          <cell r="H222">
            <v>40</v>
          </cell>
          <cell r="I222" t="str">
            <v>ШТ</v>
          </cell>
          <cell r="K222">
            <v>1200</v>
          </cell>
          <cell r="L222">
            <v>30</v>
          </cell>
        </row>
        <row r="223">
          <cell r="E223">
            <v>2279680</v>
          </cell>
          <cell r="G223" t="str">
            <v>Термос металлический Полярник 1,9л</v>
          </cell>
          <cell r="H223">
            <v>8</v>
          </cell>
          <cell r="I223" t="str">
            <v>ШТ</v>
          </cell>
          <cell r="K223">
            <v>11572.88</v>
          </cell>
          <cell r="L223">
            <v>1446.61</v>
          </cell>
        </row>
        <row r="224">
          <cell r="E224">
            <v>2280366</v>
          </cell>
          <cell r="G224" t="str">
            <v>Пломба-наклейка Барьер 20х60</v>
          </cell>
          <cell r="H224">
            <v>10000</v>
          </cell>
          <cell r="I224" t="str">
            <v>ШТ</v>
          </cell>
          <cell r="K224">
            <v>55000</v>
          </cell>
          <cell r="L224">
            <v>5.5</v>
          </cell>
        </row>
        <row r="225">
          <cell r="E225">
            <v>2280588</v>
          </cell>
          <cell r="G225" t="str">
            <v>Баллон со сжатым воздухом FIS 280мл</v>
          </cell>
          <cell r="H225">
            <v>3</v>
          </cell>
          <cell r="I225" t="str">
            <v>ШТ</v>
          </cell>
          <cell r="K225">
            <v>1474.56</v>
          </cell>
          <cell r="L225">
            <v>491.52</v>
          </cell>
        </row>
        <row r="226">
          <cell r="E226">
            <v>2285321</v>
          </cell>
          <cell r="G226" t="str">
            <v>Мыло туалетное</v>
          </cell>
          <cell r="H226">
            <v>3281660</v>
          </cell>
          <cell r="I226" t="str">
            <v>Г</v>
          </cell>
          <cell r="K226">
            <v>426615.8</v>
          </cell>
          <cell r="L226">
            <v>0.13</v>
          </cell>
        </row>
        <row r="227">
          <cell r="E227">
            <v>2285327</v>
          </cell>
          <cell r="G227" t="str">
            <v>Порошок стиральный автомат</v>
          </cell>
          <cell r="H227">
            <v>1369300</v>
          </cell>
          <cell r="I227" t="str">
            <v>Г</v>
          </cell>
          <cell r="K227">
            <v>123237</v>
          </cell>
          <cell r="L227">
            <v>0.09</v>
          </cell>
        </row>
        <row r="228">
          <cell r="E228">
            <v>2285479</v>
          </cell>
          <cell r="G228" t="str">
            <v>Пломба пластик охранная Карат</v>
          </cell>
          <cell r="H228">
            <v>17134</v>
          </cell>
          <cell r="I228" t="str">
            <v>ШТ</v>
          </cell>
          <cell r="K228">
            <v>144782.29999999999</v>
          </cell>
          <cell r="L228">
            <v>8.4499999999999993</v>
          </cell>
        </row>
        <row r="229">
          <cell r="E229">
            <v>2285482</v>
          </cell>
          <cell r="G229" t="str">
            <v>Пломба пластик охранная Кристалл+</v>
          </cell>
          <cell r="H229">
            <v>25035</v>
          </cell>
          <cell r="I229" t="str">
            <v>ШТ</v>
          </cell>
          <cell r="K229">
            <v>155217</v>
          </cell>
          <cell r="L229">
            <v>6.2</v>
          </cell>
        </row>
        <row r="230">
          <cell r="E230">
            <v>2295254</v>
          </cell>
          <cell r="G230" t="str">
            <v>Кружка из нержавеющей стали</v>
          </cell>
          <cell r="H230">
            <v>16</v>
          </cell>
          <cell r="I230" t="str">
            <v>ШТ</v>
          </cell>
          <cell r="K230">
            <v>4000</v>
          </cell>
          <cell r="L230">
            <v>250</v>
          </cell>
        </row>
        <row r="231">
          <cell r="E231">
            <v>2295845</v>
          </cell>
          <cell r="G231" t="str">
            <v>Стойка микрофонная K&amp;M 25400-300-55</v>
          </cell>
          <cell r="H231">
            <v>4</v>
          </cell>
          <cell r="I231" t="str">
            <v>ШТ</v>
          </cell>
          <cell r="K231">
            <v>5762.72</v>
          </cell>
          <cell r="L231">
            <v>1440.68</v>
          </cell>
        </row>
        <row r="232">
          <cell r="E232">
            <v>2295847</v>
          </cell>
          <cell r="G232" t="str">
            <v>Стойка акуст.сист. K&amp;M 21459-000-55 2шт</v>
          </cell>
          <cell r="H232">
            <v>1</v>
          </cell>
          <cell r="I232" t="str">
            <v>КМТ</v>
          </cell>
          <cell r="K232">
            <v>6050.85</v>
          </cell>
          <cell r="L232">
            <v>6050.85</v>
          </cell>
        </row>
        <row r="233">
          <cell r="E233">
            <v>2296080</v>
          </cell>
          <cell r="G233" t="str">
            <v>Кисть филеночная 10 мм</v>
          </cell>
          <cell r="H233">
            <v>5</v>
          </cell>
          <cell r="I233" t="str">
            <v>ШТ</v>
          </cell>
          <cell r="K233">
            <v>115</v>
          </cell>
          <cell r="L233">
            <v>23</v>
          </cell>
        </row>
        <row r="234">
          <cell r="E234">
            <v>2296083</v>
          </cell>
          <cell r="G234" t="str">
            <v>Кисть филеночная 18мм</v>
          </cell>
          <cell r="H234">
            <v>12</v>
          </cell>
          <cell r="I234" t="str">
            <v>ШТ</v>
          </cell>
          <cell r="K234">
            <v>637.20000000000005</v>
          </cell>
          <cell r="L234">
            <v>53.1</v>
          </cell>
        </row>
        <row r="235">
          <cell r="E235">
            <v>2296084</v>
          </cell>
          <cell r="G235" t="str">
            <v>Кисть антистатическая СТ-158</v>
          </cell>
          <cell r="H235">
            <v>12</v>
          </cell>
          <cell r="I235" t="str">
            <v>ШТ</v>
          </cell>
          <cell r="K235">
            <v>1158.5999999999999</v>
          </cell>
          <cell r="L235">
            <v>96.55</v>
          </cell>
        </row>
        <row r="236">
          <cell r="E236">
            <v>2296092</v>
          </cell>
          <cell r="G236" t="str">
            <v>Набор Fiber Optic Cleaning Kits</v>
          </cell>
          <cell r="H236">
            <v>2</v>
          </cell>
          <cell r="I236" t="str">
            <v>ШТ</v>
          </cell>
          <cell r="K236">
            <v>6800</v>
          </cell>
          <cell r="L236">
            <v>3400</v>
          </cell>
        </row>
        <row r="237">
          <cell r="E237">
            <v>2296097</v>
          </cell>
          <cell r="G237" t="str">
            <v>Палочки Mini Foam Swabs 50шт. в уп.</v>
          </cell>
          <cell r="H237">
            <v>2</v>
          </cell>
          <cell r="I237" t="str">
            <v>ШТ</v>
          </cell>
          <cell r="K237">
            <v>1300</v>
          </cell>
          <cell r="L237">
            <v>650</v>
          </cell>
        </row>
        <row r="238">
          <cell r="E238">
            <v>2296334</v>
          </cell>
          <cell r="G238" t="str">
            <v>Салфетки безворс.сухие KIMITECH Science</v>
          </cell>
          <cell r="H238">
            <v>15</v>
          </cell>
          <cell r="I238" t="str">
            <v>ШТ</v>
          </cell>
          <cell r="K238">
            <v>3900</v>
          </cell>
          <cell r="L238">
            <v>260</v>
          </cell>
        </row>
        <row r="239">
          <cell r="E239">
            <v>2296390</v>
          </cell>
          <cell r="G239" t="str">
            <v>Лестница Elkop VHR H 3х7</v>
          </cell>
          <cell r="H239">
            <v>1</v>
          </cell>
          <cell r="I239" t="str">
            <v>ШТ</v>
          </cell>
          <cell r="K239">
            <v>7800</v>
          </cell>
          <cell r="L239">
            <v>7800</v>
          </cell>
        </row>
        <row r="240">
          <cell r="E240">
            <v>2296393</v>
          </cell>
          <cell r="G240" t="str">
            <v>Паста канифольно-вазелиновая КВ 20гр.</v>
          </cell>
          <cell r="H240">
            <v>3</v>
          </cell>
          <cell r="I240" t="str">
            <v>ШТ</v>
          </cell>
          <cell r="K240">
            <v>420</v>
          </cell>
          <cell r="L240">
            <v>140</v>
          </cell>
        </row>
        <row r="241">
          <cell r="E241">
            <v>2296509</v>
          </cell>
          <cell r="G241" t="str">
            <v>Емкость пластиковая Ц500 500л</v>
          </cell>
          <cell r="H241">
            <v>1</v>
          </cell>
          <cell r="I241" t="str">
            <v>ШТ</v>
          </cell>
          <cell r="K241">
            <v>4137</v>
          </cell>
          <cell r="L241">
            <v>4137</v>
          </cell>
        </row>
        <row r="242">
          <cell r="E242">
            <v>2296537</v>
          </cell>
          <cell r="G242" t="str">
            <v>Ручка телескопическая к валику маляр. 2м</v>
          </cell>
          <cell r="H242">
            <v>4</v>
          </cell>
          <cell r="I242" t="str">
            <v>ШТ</v>
          </cell>
          <cell r="K242">
            <v>760</v>
          </cell>
          <cell r="L242">
            <v>190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286"/>
  <sheetViews>
    <sheetView tabSelected="1" zoomScaleNormal="100" workbookViewId="0">
      <selection activeCell="O194" sqref="O194"/>
    </sheetView>
  </sheetViews>
  <sheetFormatPr defaultRowHeight="14.4" x14ac:dyDescent="0.3"/>
  <cols>
    <col min="1" max="1" width="4.5546875" customWidth="1"/>
    <col min="2" max="2" width="21.44140625" customWidth="1"/>
    <col min="3" max="3" width="14.88671875" customWidth="1"/>
    <col min="4" max="4" width="7.109375" customWidth="1"/>
    <col min="5" max="5" width="10.109375" style="3" customWidth="1"/>
    <col min="6" max="6" width="9.5546875" style="168" customWidth="1"/>
    <col min="7" max="7" width="11" style="165" customWidth="1"/>
    <col min="8" max="8" width="12" style="168" customWidth="1"/>
    <col min="9" max="9" width="8.77734375" style="168" customWidth="1"/>
    <col min="10" max="10" width="12.6640625" style="3" hidden="1" customWidth="1"/>
    <col min="11" max="11" width="16.109375" hidden="1" customWidth="1"/>
    <col min="12" max="12" width="18" style="1" hidden="1" customWidth="1"/>
    <col min="13" max="13" width="13.44140625" style="1" hidden="1" customWidth="1"/>
    <col min="14" max="14" width="16.109375" style="1" hidden="1" customWidth="1"/>
    <col min="15" max="15" width="9" customWidth="1"/>
    <col min="16" max="16" width="13.6640625" customWidth="1"/>
    <col min="17" max="17" width="11.44140625" customWidth="1"/>
    <col min="18" max="18" width="16.6640625" customWidth="1"/>
  </cols>
  <sheetData>
    <row r="2" spans="1:18" s="4" customFormat="1" ht="4.2" customHeight="1" x14ac:dyDescent="0.3">
      <c r="E2" s="5"/>
      <c r="F2" s="166"/>
      <c r="G2" s="164"/>
      <c r="H2" s="166"/>
      <c r="I2" s="166"/>
      <c r="J2" s="5"/>
      <c r="K2" s="4" t="s">
        <v>343</v>
      </c>
      <c r="L2" s="4" t="s">
        <v>344</v>
      </c>
      <c r="M2" s="4" t="s">
        <v>345</v>
      </c>
      <c r="N2" s="4" t="s">
        <v>346</v>
      </c>
      <c r="Q2" s="178"/>
      <c r="R2" s="178"/>
    </row>
    <row r="3" spans="1:18" s="4" customFormat="1" ht="59.25" customHeight="1" x14ac:dyDescent="0.3">
      <c r="A3" s="171" t="s">
        <v>0</v>
      </c>
      <c r="B3" s="171" t="s">
        <v>1</v>
      </c>
      <c r="C3" s="171" t="s">
        <v>2</v>
      </c>
      <c r="D3" s="171" t="s">
        <v>3</v>
      </c>
      <c r="E3" s="172" t="s">
        <v>97</v>
      </c>
      <c r="F3" s="172" t="s">
        <v>625</v>
      </c>
      <c r="G3" s="172" t="s">
        <v>624</v>
      </c>
      <c r="H3" s="172" t="s">
        <v>345</v>
      </c>
      <c r="I3" s="172" t="s">
        <v>346</v>
      </c>
      <c r="J3" s="173" t="s">
        <v>4</v>
      </c>
      <c r="K3" s="173" t="s">
        <v>4</v>
      </c>
      <c r="L3" s="173" t="s">
        <v>4</v>
      </c>
      <c r="M3" s="173" t="s">
        <v>4</v>
      </c>
      <c r="N3" s="173" t="s">
        <v>4</v>
      </c>
      <c r="O3" s="174" t="s">
        <v>5</v>
      </c>
      <c r="P3" s="174" t="s">
        <v>6</v>
      </c>
      <c r="Q3" s="171" t="s">
        <v>7</v>
      </c>
      <c r="R3" s="171" t="s">
        <v>8</v>
      </c>
    </row>
    <row r="4" spans="1:18" s="14" customFormat="1" ht="48" customHeight="1" x14ac:dyDescent="0.3">
      <c r="A4" s="134">
        <v>1</v>
      </c>
      <c r="B4" s="8" t="s">
        <v>334</v>
      </c>
      <c r="C4" s="7"/>
      <c r="D4" s="8" t="s">
        <v>11</v>
      </c>
      <c r="E4" s="9">
        <f>F4+G4+H4+I4</f>
        <v>5</v>
      </c>
      <c r="F4" s="20"/>
      <c r="G4" s="20"/>
      <c r="H4" s="20"/>
      <c r="I4" s="20">
        <v>5</v>
      </c>
      <c r="J4" s="128">
        <f>K4+L4+M4+N4</f>
        <v>46.48</v>
      </c>
      <c r="K4" s="10"/>
      <c r="L4" s="10"/>
      <c r="M4" s="10"/>
      <c r="N4" s="10">
        <v>46.48</v>
      </c>
      <c r="O4" s="11">
        <v>45</v>
      </c>
      <c r="P4" s="12" t="s">
        <v>12</v>
      </c>
      <c r="Q4" s="13" t="s">
        <v>13</v>
      </c>
      <c r="R4" s="13" t="s">
        <v>14</v>
      </c>
    </row>
    <row r="5" spans="1:18" s="19" customFormat="1" ht="48.75" customHeight="1" x14ac:dyDescent="0.3">
      <c r="A5" s="134">
        <v>2</v>
      </c>
      <c r="B5" s="8" t="s">
        <v>98</v>
      </c>
      <c r="C5" s="15"/>
      <c r="D5" s="16" t="s">
        <v>11</v>
      </c>
      <c r="E5" s="9">
        <f t="shared" ref="E5:E64" si="0">F5+G5+H5+I5</f>
        <v>7</v>
      </c>
      <c r="F5" s="20"/>
      <c r="G5" s="17">
        <v>7</v>
      </c>
      <c r="H5" s="11"/>
      <c r="I5" s="169"/>
      <c r="J5" s="128">
        <f t="shared" ref="J5:J65" si="1">K5+L5+M5+N5</f>
        <v>2.8170000000000002</v>
      </c>
      <c r="K5" s="13"/>
      <c r="L5" s="18">
        <v>2.8170000000000002</v>
      </c>
      <c r="M5" s="13"/>
      <c r="N5" s="13"/>
      <c r="O5" s="11">
        <v>45</v>
      </c>
      <c r="P5" s="12" t="s">
        <v>12</v>
      </c>
      <c r="Q5" s="13" t="s">
        <v>13</v>
      </c>
      <c r="R5" s="13" t="s">
        <v>14</v>
      </c>
    </row>
    <row r="6" spans="1:18" s="19" customFormat="1" ht="43.5" customHeight="1" x14ac:dyDescent="0.3">
      <c r="A6" s="134">
        <v>3</v>
      </c>
      <c r="B6" s="16" t="s">
        <v>9</v>
      </c>
      <c r="C6" s="13" t="s">
        <v>10</v>
      </c>
      <c r="D6" s="16" t="s">
        <v>11</v>
      </c>
      <c r="E6" s="9">
        <f t="shared" si="0"/>
        <v>20</v>
      </c>
      <c r="F6" s="20">
        <v>11</v>
      </c>
      <c r="G6" s="20"/>
      <c r="H6" s="20">
        <v>9</v>
      </c>
      <c r="I6" s="20"/>
      <c r="J6" s="128">
        <f t="shared" si="1"/>
        <v>0.90317199999999986</v>
      </c>
      <c r="K6" s="21">
        <v>0.90317199999999986</v>
      </c>
      <c r="L6" s="21"/>
      <c r="M6" s="22"/>
      <c r="N6" s="21"/>
      <c r="O6" s="11">
        <v>45</v>
      </c>
      <c r="P6" s="12" t="s">
        <v>12</v>
      </c>
      <c r="Q6" s="13" t="s">
        <v>13</v>
      </c>
      <c r="R6" s="13" t="s">
        <v>14</v>
      </c>
    </row>
    <row r="7" spans="1:18" s="19" customFormat="1" ht="49.5" customHeight="1" x14ac:dyDescent="0.3">
      <c r="A7" s="134">
        <v>4</v>
      </c>
      <c r="B7" s="23" t="s">
        <v>260</v>
      </c>
      <c r="C7" s="13"/>
      <c r="D7" s="16" t="s">
        <v>11</v>
      </c>
      <c r="E7" s="9">
        <f t="shared" si="0"/>
        <v>140</v>
      </c>
      <c r="F7" s="20"/>
      <c r="G7" s="20"/>
      <c r="H7" s="20">
        <v>140</v>
      </c>
      <c r="I7" s="20"/>
      <c r="J7" s="128">
        <f t="shared" si="1"/>
        <v>46.420999999999999</v>
      </c>
      <c r="K7" s="21"/>
      <c r="L7" s="21"/>
      <c r="M7" s="21">
        <v>46.420999999999999</v>
      </c>
      <c r="N7" s="21"/>
      <c r="O7" s="11">
        <v>45</v>
      </c>
      <c r="P7" s="12" t="s">
        <v>12</v>
      </c>
      <c r="Q7" s="13" t="s">
        <v>13</v>
      </c>
      <c r="R7" s="13" t="s">
        <v>14</v>
      </c>
    </row>
    <row r="8" spans="1:18" s="19" customFormat="1" ht="44.25" customHeight="1" x14ac:dyDescent="0.3">
      <c r="A8" s="134">
        <v>5</v>
      </c>
      <c r="B8" s="24" t="s">
        <v>261</v>
      </c>
      <c r="C8" s="13"/>
      <c r="D8" s="16" t="s">
        <v>11</v>
      </c>
      <c r="E8" s="9">
        <f t="shared" si="0"/>
        <v>3</v>
      </c>
      <c r="F8" s="20"/>
      <c r="G8" s="20"/>
      <c r="H8" s="20">
        <v>3</v>
      </c>
      <c r="I8" s="20"/>
      <c r="J8" s="128">
        <f t="shared" si="1"/>
        <v>1.74</v>
      </c>
      <c r="K8" s="21"/>
      <c r="L8" s="21"/>
      <c r="M8" s="21">
        <v>1.74</v>
      </c>
      <c r="N8" s="21"/>
      <c r="O8" s="80">
        <v>45</v>
      </c>
      <c r="P8" s="12" t="s">
        <v>12</v>
      </c>
      <c r="Q8" s="82" t="s">
        <v>13</v>
      </c>
      <c r="R8" s="13" t="s">
        <v>14</v>
      </c>
    </row>
    <row r="9" spans="1:18" s="19" customFormat="1" ht="48" customHeight="1" x14ac:dyDescent="0.3">
      <c r="A9" s="134">
        <v>6</v>
      </c>
      <c r="B9" s="16" t="s">
        <v>15</v>
      </c>
      <c r="C9" s="25" t="s">
        <v>16</v>
      </c>
      <c r="D9" s="16" t="s">
        <v>17</v>
      </c>
      <c r="E9" s="9">
        <f t="shared" si="0"/>
        <v>17.7</v>
      </c>
      <c r="F9" s="20">
        <v>9.6999999999999993</v>
      </c>
      <c r="G9" s="20">
        <v>8</v>
      </c>
      <c r="H9" s="20"/>
      <c r="I9" s="20"/>
      <c r="J9" s="128">
        <f t="shared" si="1"/>
        <v>6.0337493999999996</v>
      </c>
      <c r="K9" s="21">
        <v>3.3067493999999997</v>
      </c>
      <c r="L9" s="21">
        <v>2.7269999999999999</v>
      </c>
      <c r="M9" s="21"/>
      <c r="N9" s="21"/>
      <c r="O9" s="80">
        <v>45</v>
      </c>
      <c r="P9" s="12" t="s">
        <v>12</v>
      </c>
      <c r="Q9" s="82" t="s">
        <v>13</v>
      </c>
      <c r="R9" s="13" t="s">
        <v>14</v>
      </c>
    </row>
    <row r="10" spans="1:18" s="19" customFormat="1" ht="48.75" customHeight="1" x14ac:dyDescent="0.3">
      <c r="A10" s="134">
        <v>7</v>
      </c>
      <c r="B10" s="16" t="s">
        <v>18</v>
      </c>
      <c r="C10" s="25" t="s">
        <v>19</v>
      </c>
      <c r="D10" s="16" t="s">
        <v>17</v>
      </c>
      <c r="E10" s="9">
        <f t="shared" si="0"/>
        <v>15</v>
      </c>
      <c r="F10" s="20">
        <v>9</v>
      </c>
      <c r="G10" s="20">
        <v>6</v>
      </c>
      <c r="H10" s="20"/>
      <c r="I10" s="20"/>
      <c r="J10" s="128">
        <f t="shared" si="1"/>
        <v>3.3628</v>
      </c>
      <c r="K10" s="21">
        <v>2.0177999999999998</v>
      </c>
      <c r="L10" s="21">
        <v>1.345</v>
      </c>
      <c r="M10" s="21"/>
      <c r="N10" s="21"/>
      <c r="O10" s="80">
        <v>45</v>
      </c>
      <c r="P10" s="12" t="s">
        <v>12</v>
      </c>
      <c r="Q10" s="82" t="s">
        <v>13</v>
      </c>
      <c r="R10" s="13" t="s">
        <v>14</v>
      </c>
    </row>
    <row r="11" spans="1:18" s="19" customFormat="1" ht="48" customHeight="1" x14ac:dyDescent="0.3">
      <c r="A11" s="134">
        <v>8</v>
      </c>
      <c r="B11" s="16" t="s">
        <v>20</v>
      </c>
      <c r="C11" s="25" t="s">
        <v>16</v>
      </c>
      <c r="D11" s="16" t="s">
        <v>17</v>
      </c>
      <c r="E11" s="9">
        <f t="shared" si="0"/>
        <v>19</v>
      </c>
      <c r="F11" s="20">
        <v>12</v>
      </c>
      <c r="G11" s="20">
        <v>7</v>
      </c>
      <c r="H11" s="20"/>
      <c r="I11" s="20"/>
      <c r="J11" s="128">
        <f t="shared" si="1"/>
        <v>4.2593999999999994</v>
      </c>
      <c r="K11" s="21">
        <v>2.6903999999999995</v>
      </c>
      <c r="L11" s="21">
        <v>1.569</v>
      </c>
      <c r="M11" s="21"/>
      <c r="N11" s="21"/>
      <c r="O11" s="80">
        <v>45</v>
      </c>
      <c r="P11" s="12" t="s">
        <v>12</v>
      </c>
      <c r="Q11" s="82" t="s">
        <v>13</v>
      </c>
      <c r="R11" s="13" t="s">
        <v>14</v>
      </c>
    </row>
    <row r="12" spans="1:18" s="19" customFormat="1" ht="45.75" customHeight="1" x14ac:dyDescent="0.3">
      <c r="A12" s="134">
        <v>9</v>
      </c>
      <c r="B12" s="8" t="s">
        <v>21</v>
      </c>
      <c r="C12" s="25" t="s">
        <v>16</v>
      </c>
      <c r="D12" s="16" t="s">
        <v>17</v>
      </c>
      <c r="E12" s="9">
        <f t="shared" si="0"/>
        <v>106.4</v>
      </c>
      <c r="F12" s="20">
        <v>99.4</v>
      </c>
      <c r="G12" s="20">
        <v>6</v>
      </c>
      <c r="H12" s="20">
        <v>1</v>
      </c>
      <c r="I12" s="20"/>
      <c r="J12" s="128">
        <f t="shared" si="1"/>
        <v>21.008844</v>
      </c>
      <c r="K12" s="21">
        <v>18.414843999999999</v>
      </c>
      <c r="L12" s="21">
        <v>1.2969999999999999</v>
      </c>
      <c r="M12" s="21">
        <v>1.2969999999999999</v>
      </c>
      <c r="N12" s="21"/>
      <c r="O12" s="80">
        <v>45</v>
      </c>
      <c r="P12" s="12" t="s">
        <v>12</v>
      </c>
      <c r="Q12" s="82" t="s">
        <v>13</v>
      </c>
      <c r="R12" s="13" t="s">
        <v>14</v>
      </c>
    </row>
    <row r="13" spans="1:18" s="19" customFormat="1" ht="50.25" customHeight="1" x14ac:dyDescent="0.3">
      <c r="A13" s="134">
        <v>10</v>
      </c>
      <c r="B13" s="16" t="s">
        <v>22</v>
      </c>
      <c r="C13" s="25" t="s">
        <v>23</v>
      </c>
      <c r="D13" s="16" t="s">
        <v>11</v>
      </c>
      <c r="E13" s="9">
        <f t="shared" si="0"/>
        <v>31</v>
      </c>
      <c r="F13" s="20">
        <v>4</v>
      </c>
      <c r="G13" s="20">
        <v>19</v>
      </c>
      <c r="H13" s="20">
        <v>8</v>
      </c>
      <c r="I13" s="20"/>
      <c r="J13" s="128">
        <f t="shared" si="1"/>
        <v>5.8172000000000006</v>
      </c>
      <c r="K13" s="21">
        <v>0.4012</v>
      </c>
      <c r="L13" s="21">
        <v>2.7080000000000002</v>
      </c>
      <c r="M13" s="21">
        <v>2.7080000000000002</v>
      </c>
      <c r="N13" s="21"/>
      <c r="O13" s="80">
        <v>45</v>
      </c>
      <c r="P13" s="12" t="s">
        <v>12</v>
      </c>
      <c r="Q13" s="82" t="s">
        <v>13</v>
      </c>
      <c r="R13" s="13" t="s">
        <v>14</v>
      </c>
    </row>
    <row r="14" spans="1:18" s="19" customFormat="1" ht="45.75" customHeight="1" x14ac:dyDescent="0.3">
      <c r="A14" s="134">
        <v>11</v>
      </c>
      <c r="B14" s="16" t="s">
        <v>99</v>
      </c>
      <c r="C14" s="25" t="s">
        <v>23</v>
      </c>
      <c r="D14" s="16" t="s">
        <v>11</v>
      </c>
      <c r="E14" s="9">
        <f t="shared" si="0"/>
        <v>36</v>
      </c>
      <c r="F14" s="20">
        <v>36</v>
      </c>
      <c r="G14" s="20"/>
      <c r="H14" s="20"/>
      <c r="I14" s="20"/>
      <c r="J14" s="128">
        <f t="shared" si="1"/>
        <v>5.5223999999999993</v>
      </c>
      <c r="K14" s="21">
        <v>5.5223999999999993</v>
      </c>
      <c r="L14" s="21"/>
      <c r="M14" s="21"/>
      <c r="N14" s="21"/>
      <c r="O14" s="80">
        <v>45</v>
      </c>
      <c r="P14" s="12" t="s">
        <v>12</v>
      </c>
      <c r="Q14" s="82" t="s">
        <v>13</v>
      </c>
      <c r="R14" s="13" t="s">
        <v>14</v>
      </c>
    </row>
    <row r="15" spans="1:18" s="19" customFormat="1" ht="48.75" customHeight="1" x14ac:dyDescent="0.3">
      <c r="A15" s="134">
        <v>12</v>
      </c>
      <c r="B15" s="16" t="s">
        <v>24</v>
      </c>
      <c r="C15" s="25" t="s">
        <v>23</v>
      </c>
      <c r="D15" s="16" t="s">
        <v>11</v>
      </c>
      <c r="E15" s="9">
        <f t="shared" si="0"/>
        <v>12</v>
      </c>
      <c r="F15" s="20">
        <v>7</v>
      </c>
      <c r="G15" s="20">
        <v>5</v>
      </c>
      <c r="H15" s="20"/>
      <c r="I15" s="20"/>
      <c r="J15" s="128">
        <f t="shared" si="1"/>
        <v>2.7268759999999999</v>
      </c>
      <c r="K15" s="21">
        <v>1.590876</v>
      </c>
      <c r="L15" s="21">
        <v>1.1359999999999999</v>
      </c>
      <c r="M15" s="21"/>
      <c r="N15" s="21"/>
      <c r="O15" s="80">
        <v>45</v>
      </c>
      <c r="P15" s="12" t="s">
        <v>12</v>
      </c>
      <c r="Q15" s="82" t="s">
        <v>13</v>
      </c>
      <c r="R15" s="13" t="s">
        <v>14</v>
      </c>
    </row>
    <row r="16" spans="1:18" s="19" customFormat="1" ht="44.25" customHeight="1" x14ac:dyDescent="0.3">
      <c r="A16" s="134">
        <v>13</v>
      </c>
      <c r="B16" s="24" t="s">
        <v>100</v>
      </c>
      <c r="C16" s="25" t="s">
        <v>105</v>
      </c>
      <c r="D16" s="24" t="s">
        <v>11</v>
      </c>
      <c r="E16" s="9">
        <f t="shared" si="0"/>
        <v>51</v>
      </c>
      <c r="F16" s="20"/>
      <c r="G16" s="20">
        <v>51</v>
      </c>
      <c r="H16" s="20"/>
      <c r="I16" s="20"/>
      <c r="J16" s="128">
        <f t="shared" si="1"/>
        <v>6.9359999999999999</v>
      </c>
      <c r="K16" s="21"/>
      <c r="L16" s="21">
        <v>6.9359999999999999</v>
      </c>
      <c r="M16" s="21"/>
      <c r="N16" s="21"/>
      <c r="O16" s="80">
        <v>45</v>
      </c>
      <c r="P16" s="12" t="s">
        <v>12</v>
      </c>
      <c r="Q16" s="82" t="s">
        <v>13</v>
      </c>
      <c r="R16" s="13" t="s">
        <v>14</v>
      </c>
    </row>
    <row r="17" spans="1:18" s="19" customFormat="1" ht="45.75" customHeight="1" x14ac:dyDescent="0.3">
      <c r="A17" s="134">
        <v>14</v>
      </c>
      <c r="B17" s="24" t="s">
        <v>101</v>
      </c>
      <c r="C17" s="25" t="s">
        <v>106</v>
      </c>
      <c r="D17" s="24" t="s">
        <v>11</v>
      </c>
      <c r="E17" s="9">
        <f t="shared" si="0"/>
        <v>46</v>
      </c>
      <c r="F17" s="20"/>
      <c r="G17" s="20">
        <v>44</v>
      </c>
      <c r="H17" s="20">
        <v>2</v>
      </c>
      <c r="I17" s="20"/>
      <c r="J17" s="128">
        <f t="shared" si="1"/>
        <v>17.37</v>
      </c>
      <c r="K17" s="21"/>
      <c r="L17" s="21">
        <v>8.6850000000000005</v>
      </c>
      <c r="M17" s="21">
        <v>8.6850000000000005</v>
      </c>
      <c r="N17" s="21"/>
      <c r="O17" s="80">
        <v>45</v>
      </c>
      <c r="P17" s="12" t="s">
        <v>12</v>
      </c>
      <c r="Q17" s="82" t="s">
        <v>13</v>
      </c>
      <c r="R17" s="13" t="s">
        <v>14</v>
      </c>
    </row>
    <row r="18" spans="1:18" s="19" customFormat="1" ht="46.5" customHeight="1" x14ac:dyDescent="0.3">
      <c r="A18" s="134">
        <v>15</v>
      </c>
      <c r="B18" s="24" t="s">
        <v>102</v>
      </c>
      <c r="C18" s="25" t="s">
        <v>107</v>
      </c>
      <c r="D18" s="24" t="s">
        <v>11</v>
      </c>
      <c r="E18" s="9">
        <f t="shared" si="0"/>
        <v>1</v>
      </c>
      <c r="F18" s="20"/>
      <c r="G18" s="20">
        <v>1</v>
      </c>
      <c r="H18" s="20"/>
      <c r="I18" s="20"/>
      <c r="J18" s="128">
        <f t="shared" si="1"/>
        <v>0.23899999999999999</v>
      </c>
      <c r="K18" s="21"/>
      <c r="L18" s="21">
        <v>0.23899999999999999</v>
      </c>
      <c r="M18" s="21"/>
      <c r="N18" s="21"/>
      <c r="O18" s="80">
        <v>45</v>
      </c>
      <c r="P18" s="12" t="s">
        <v>12</v>
      </c>
      <c r="Q18" s="82" t="s">
        <v>13</v>
      </c>
      <c r="R18" s="13" t="s">
        <v>14</v>
      </c>
    </row>
    <row r="19" spans="1:18" s="19" customFormat="1" ht="45.75" customHeight="1" x14ac:dyDescent="0.3">
      <c r="A19" s="134">
        <v>16</v>
      </c>
      <c r="B19" s="24" t="s">
        <v>103</v>
      </c>
      <c r="C19" s="25" t="s">
        <v>108</v>
      </c>
      <c r="D19" s="24" t="s">
        <v>11</v>
      </c>
      <c r="E19" s="9">
        <f t="shared" si="0"/>
        <v>73</v>
      </c>
      <c r="F19" s="20"/>
      <c r="G19" s="20">
        <v>18</v>
      </c>
      <c r="H19" s="20">
        <v>5</v>
      </c>
      <c r="I19" s="20">
        <v>50</v>
      </c>
      <c r="J19" s="128">
        <f t="shared" si="1"/>
        <v>13.401</v>
      </c>
      <c r="K19" s="21"/>
      <c r="L19" s="21">
        <v>4.4669999999999996</v>
      </c>
      <c r="M19" s="21">
        <v>4.4669999999999996</v>
      </c>
      <c r="N19" s="21">
        <v>4.4669999999999996</v>
      </c>
      <c r="O19" s="80">
        <v>45</v>
      </c>
      <c r="P19" s="12" t="s">
        <v>12</v>
      </c>
      <c r="Q19" s="82" t="s">
        <v>13</v>
      </c>
      <c r="R19" s="13" t="s">
        <v>14</v>
      </c>
    </row>
    <row r="20" spans="1:18" s="19" customFormat="1" ht="46.5" customHeight="1" x14ac:dyDescent="0.3">
      <c r="A20" s="134">
        <v>17</v>
      </c>
      <c r="B20" s="24" t="s">
        <v>104</v>
      </c>
      <c r="C20" s="25" t="s">
        <v>109</v>
      </c>
      <c r="D20" s="24" t="s">
        <v>11</v>
      </c>
      <c r="E20" s="9">
        <f t="shared" si="0"/>
        <v>1</v>
      </c>
      <c r="F20" s="20"/>
      <c r="G20" s="20">
        <v>1</v>
      </c>
      <c r="H20" s="20"/>
      <c r="I20" s="20"/>
      <c r="J20" s="128">
        <f t="shared" si="1"/>
        <v>1.18</v>
      </c>
      <c r="K20" s="21"/>
      <c r="L20" s="21">
        <v>1.18</v>
      </c>
      <c r="M20" s="21"/>
      <c r="N20" s="21"/>
      <c r="O20" s="80">
        <v>45</v>
      </c>
      <c r="P20" s="12" t="s">
        <v>12</v>
      </c>
      <c r="Q20" s="82" t="s">
        <v>13</v>
      </c>
      <c r="R20" s="13" t="s">
        <v>14</v>
      </c>
    </row>
    <row r="21" spans="1:18" s="19" customFormat="1" ht="45" customHeight="1" x14ac:dyDescent="0.3">
      <c r="A21" s="134">
        <v>18</v>
      </c>
      <c r="B21" s="16" t="s">
        <v>25</v>
      </c>
      <c r="C21" s="13" t="s">
        <v>26</v>
      </c>
      <c r="D21" s="16" t="s">
        <v>27</v>
      </c>
      <c r="E21" s="9">
        <f t="shared" si="0"/>
        <v>3715.625</v>
      </c>
      <c r="F21" s="20">
        <v>2440.625</v>
      </c>
      <c r="G21" s="20">
        <v>995</v>
      </c>
      <c r="H21" s="20">
        <v>250</v>
      </c>
      <c r="I21" s="20">
        <v>30</v>
      </c>
      <c r="J21" s="128">
        <f t="shared" si="1"/>
        <v>591.47500000000002</v>
      </c>
      <c r="K21" s="21">
        <v>230.39499999999998</v>
      </c>
      <c r="L21" s="21">
        <v>120.36</v>
      </c>
      <c r="M21" s="21">
        <v>120.36</v>
      </c>
      <c r="N21" s="21">
        <v>120.36</v>
      </c>
      <c r="O21" s="80">
        <v>45</v>
      </c>
      <c r="P21" s="12" t="s">
        <v>12</v>
      </c>
      <c r="Q21" s="82" t="s">
        <v>13</v>
      </c>
      <c r="R21" s="13" t="s">
        <v>14</v>
      </c>
    </row>
    <row r="22" spans="1:18" s="19" customFormat="1" ht="42.75" customHeight="1" x14ac:dyDescent="0.3">
      <c r="A22" s="134">
        <v>19</v>
      </c>
      <c r="B22" s="24" t="s">
        <v>262</v>
      </c>
      <c r="C22" s="25" t="s">
        <v>264</v>
      </c>
      <c r="D22" s="16" t="s">
        <v>11</v>
      </c>
      <c r="E22" s="9">
        <f t="shared" si="0"/>
        <v>100</v>
      </c>
      <c r="F22" s="20"/>
      <c r="G22" s="20"/>
      <c r="H22" s="20">
        <v>100</v>
      </c>
      <c r="I22" s="20"/>
      <c r="J22" s="128">
        <f t="shared" si="1"/>
        <v>2.95</v>
      </c>
      <c r="K22" s="21"/>
      <c r="L22" s="21"/>
      <c r="M22" s="21">
        <v>2.95</v>
      </c>
      <c r="N22" s="21"/>
      <c r="O22" s="80">
        <v>45</v>
      </c>
      <c r="P22" s="12" t="s">
        <v>12</v>
      </c>
      <c r="Q22" s="82" t="s">
        <v>13</v>
      </c>
      <c r="R22" s="13" t="s">
        <v>14</v>
      </c>
    </row>
    <row r="23" spans="1:18" s="19" customFormat="1" ht="43.5" customHeight="1" x14ac:dyDescent="0.3">
      <c r="A23" s="134">
        <v>20</v>
      </c>
      <c r="B23" s="24" t="s">
        <v>263</v>
      </c>
      <c r="C23" s="25" t="s">
        <v>265</v>
      </c>
      <c r="D23" s="16" t="s">
        <v>11</v>
      </c>
      <c r="E23" s="9">
        <f t="shared" si="0"/>
        <v>90</v>
      </c>
      <c r="F23" s="20"/>
      <c r="G23" s="20"/>
      <c r="H23" s="20">
        <v>90</v>
      </c>
      <c r="I23" s="20"/>
      <c r="J23" s="128">
        <f t="shared" si="1"/>
        <v>4.6550000000000002</v>
      </c>
      <c r="K23" s="21"/>
      <c r="L23" s="21"/>
      <c r="M23" s="21">
        <v>4.6550000000000002</v>
      </c>
      <c r="N23" s="21"/>
      <c r="O23" s="80">
        <v>45</v>
      </c>
      <c r="P23" s="12" t="s">
        <v>12</v>
      </c>
      <c r="Q23" s="82" t="s">
        <v>13</v>
      </c>
      <c r="R23" s="13" t="s">
        <v>14</v>
      </c>
    </row>
    <row r="24" spans="1:18" s="19" customFormat="1" ht="45" customHeight="1" x14ac:dyDescent="0.3">
      <c r="A24" s="134">
        <v>21</v>
      </c>
      <c r="B24" s="24" t="s">
        <v>266</v>
      </c>
      <c r="C24" s="25"/>
      <c r="D24" s="16" t="s">
        <v>241</v>
      </c>
      <c r="E24" s="9">
        <f t="shared" si="0"/>
        <v>50</v>
      </c>
      <c r="F24" s="20"/>
      <c r="G24" s="20"/>
      <c r="H24" s="20">
        <v>50</v>
      </c>
      <c r="I24" s="20"/>
      <c r="J24" s="128">
        <f t="shared" si="1"/>
        <v>5.0000000000000001E-3</v>
      </c>
      <c r="K24" s="21"/>
      <c r="L24" s="21"/>
      <c r="M24" s="21">
        <v>5.0000000000000001E-3</v>
      </c>
      <c r="N24" s="21"/>
      <c r="O24" s="80">
        <v>45</v>
      </c>
      <c r="P24" s="12" t="s">
        <v>12</v>
      </c>
      <c r="Q24" s="82" t="s">
        <v>13</v>
      </c>
      <c r="R24" s="13" t="s">
        <v>14</v>
      </c>
    </row>
    <row r="25" spans="1:18" s="19" customFormat="1" ht="45.75" customHeight="1" x14ac:dyDescent="0.3">
      <c r="A25" s="134">
        <v>22</v>
      </c>
      <c r="B25" s="24" t="s">
        <v>110</v>
      </c>
      <c r="C25" s="25" t="s">
        <v>111</v>
      </c>
      <c r="D25" s="16" t="s">
        <v>11</v>
      </c>
      <c r="E25" s="9">
        <f t="shared" si="0"/>
        <v>5</v>
      </c>
      <c r="F25" s="20"/>
      <c r="G25" s="20">
        <v>5</v>
      </c>
      <c r="H25" s="20"/>
      <c r="I25" s="20"/>
      <c r="J25" s="128">
        <f t="shared" si="1"/>
        <v>0.443</v>
      </c>
      <c r="K25" s="21"/>
      <c r="L25" s="21">
        <v>0.443</v>
      </c>
      <c r="M25" s="21"/>
      <c r="N25" s="21"/>
      <c r="O25" s="80">
        <v>45</v>
      </c>
      <c r="P25" s="12" t="s">
        <v>12</v>
      </c>
      <c r="Q25" s="82" t="s">
        <v>13</v>
      </c>
      <c r="R25" s="13" t="s">
        <v>14</v>
      </c>
    </row>
    <row r="26" spans="1:18" s="19" customFormat="1" ht="41.25" customHeight="1" x14ac:dyDescent="0.3">
      <c r="A26" s="134">
        <v>23</v>
      </c>
      <c r="B26" s="13" t="s">
        <v>28</v>
      </c>
      <c r="C26" s="25"/>
      <c r="D26" s="16" t="s">
        <v>11</v>
      </c>
      <c r="E26" s="9">
        <f t="shared" si="0"/>
        <v>8</v>
      </c>
      <c r="F26" s="20">
        <v>8</v>
      </c>
      <c r="G26" s="20"/>
      <c r="H26" s="20"/>
      <c r="I26" s="20"/>
      <c r="J26" s="128">
        <f t="shared" si="1"/>
        <v>0.52797919999999998</v>
      </c>
      <c r="K26" s="21">
        <v>0.52797919999999998</v>
      </c>
      <c r="L26" s="21"/>
      <c r="M26" s="21"/>
      <c r="N26" s="21"/>
      <c r="O26" s="80">
        <v>45</v>
      </c>
      <c r="P26" s="12" t="s">
        <v>12</v>
      </c>
      <c r="Q26" s="82" t="s">
        <v>13</v>
      </c>
      <c r="R26" s="13" t="s">
        <v>14</v>
      </c>
    </row>
    <row r="27" spans="1:18" s="19" customFormat="1" ht="48.75" customHeight="1" x14ac:dyDescent="0.3">
      <c r="A27" s="134">
        <v>24</v>
      </c>
      <c r="B27" s="16" t="s">
        <v>29</v>
      </c>
      <c r="C27" s="25" t="s">
        <v>112</v>
      </c>
      <c r="D27" s="16" t="s">
        <v>11</v>
      </c>
      <c r="E27" s="9">
        <f t="shared" si="0"/>
        <v>79</v>
      </c>
      <c r="F27" s="20">
        <v>74</v>
      </c>
      <c r="G27" s="20">
        <v>5</v>
      </c>
      <c r="H27" s="20"/>
      <c r="I27" s="20"/>
      <c r="J27" s="128">
        <f t="shared" si="1"/>
        <v>6.7674319999999994</v>
      </c>
      <c r="K27" s="21">
        <v>6.3394319999999995</v>
      </c>
      <c r="L27" s="21">
        <v>0.42799999999999999</v>
      </c>
      <c r="M27" s="21"/>
      <c r="N27" s="21"/>
      <c r="O27" s="80">
        <v>45</v>
      </c>
      <c r="P27" s="12" t="s">
        <v>12</v>
      </c>
      <c r="Q27" s="82" t="s">
        <v>13</v>
      </c>
      <c r="R27" s="13" t="s">
        <v>14</v>
      </c>
    </row>
    <row r="28" spans="1:18" s="19" customFormat="1" ht="45.75" customHeight="1" x14ac:dyDescent="0.3">
      <c r="A28" s="134">
        <v>25</v>
      </c>
      <c r="B28" s="13" t="s">
        <v>30</v>
      </c>
      <c r="C28" s="25"/>
      <c r="D28" s="16" t="s">
        <v>11</v>
      </c>
      <c r="E28" s="9">
        <f t="shared" si="0"/>
        <v>5</v>
      </c>
      <c r="F28" s="20">
        <v>5</v>
      </c>
      <c r="G28" s="20"/>
      <c r="H28" s="20"/>
      <c r="I28" s="20"/>
      <c r="J28" s="128">
        <f t="shared" si="1"/>
        <v>0.42592099999999999</v>
      </c>
      <c r="K28" s="21">
        <v>0.42592099999999999</v>
      </c>
      <c r="L28" s="21"/>
      <c r="M28" s="21"/>
      <c r="N28" s="21"/>
      <c r="O28" s="80">
        <v>45</v>
      </c>
      <c r="P28" s="12" t="s">
        <v>12</v>
      </c>
      <c r="Q28" s="82" t="s">
        <v>13</v>
      </c>
      <c r="R28" s="13" t="s">
        <v>14</v>
      </c>
    </row>
    <row r="29" spans="1:18" s="19" customFormat="1" ht="47.25" customHeight="1" x14ac:dyDescent="0.3">
      <c r="A29" s="134">
        <v>26</v>
      </c>
      <c r="B29" s="13" t="s">
        <v>31</v>
      </c>
      <c r="C29" s="25" t="s">
        <v>32</v>
      </c>
      <c r="D29" s="16" t="s">
        <v>11</v>
      </c>
      <c r="E29" s="9">
        <f t="shared" si="0"/>
        <v>1</v>
      </c>
      <c r="F29" s="20">
        <v>1</v>
      </c>
      <c r="G29" s="20"/>
      <c r="H29" s="20"/>
      <c r="I29" s="20"/>
      <c r="J29" s="128">
        <f t="shared" si="1"/>
        <v>0.14159999999999998</v>
      </c>
      <c r="K29" s="21">
        <v>0.14159999999999998</v>
      </c>
      <c r="L29" s="21"/>
      <c r="M29" s="21"/>
      <c r="N29" s="21"/>
      <c r="O29" s="80">
        <v>45</v>
      </c>
      <c r="P29" s="12" t="s">
        <v>12</v>
      </c>
      <c r="Q29" s="82" t="s">
        <v>13</v>
      </c>
      <c r="R29" s="13" t="s">
        <v>14</v>
      </c>
    </row>
    <row r="30" spans="1:18" s="19" customFormat="1" ht="43.5" customHeight="1" x14ac:dyDescent="0.3">
      <c r="A30" s="134">
        <v>27</v>
      </c>
      <c r="B30" s="25" t="s">
        <v>267</v>
      </c>
      <c r="C30" s="25"/>
      <c r="D30" s="16" t="s">
        <v>11</v>
      </c>
      <c r="E30" s="9">
        <f t="shared" si="0"/>
        <v>3</v>
      </c>
      <c r="F30" s="20"/>
      <c r="G30" s="20"/>
      <c r="H30" s="20">
        <v>3</v>
      </c>
      <c r="I30" s="20"/>
      <c r="J30" s="128">
        <f t="shared" si="1"/>
        <v>0.56599999999999995</v>
      </c>
      <c r="K30" s="21"/>
      <c r="L30" s="21"/>
      <c r="M30" s="21">
        <v>0.56599999999999995</v>
      </c>
      <c r="N30" s="21"/>
      <c r="O30" s="80">
        <v>45</v>
      </c>
      <c r="P30" s="12" t="s">
        <v>12</v>
      </c>
      <c r="Q30" s="82" t="s">
        <v>13</v>
      </c>
      <c r="R30" s="13" t="s">
        <v>14</v>
      </c>
    </row>
    <row r="31" spans="1:18" s="19" customFormat="1" ht="48.75" customHeight="1" x14ac:dyDescent="0.3">
      <c r="A31" s="134">
        <v>28</v>
      </c>
      <c r="B31" s="24" t="s">
        <v>113</v>
      </c>
      <c r="C31" s="25" t="s">
        <v>116</v>
      </c>
      <c r="D31" s="16" t="s">
        <v>11</v>
      </c>
      <c r="E31" s="9">
        <f t="shared" si="0"/>
        <v>5</v>
      </c>
      <c r="F31" s="20"/>
      <c r="G31" s="20">
        <v>5</v>
      </c>
      <c r="H31" s="20"/>
      <c r="I31" s="20"/>
      <c r="J31" s="128">
        <f t="shared" si="1"/>
        <v>1.298</v>
      </c>
      <c r="K31" s="21"/>
      <c r="L31" s="21">
        <v>1.298</v>
      </c>
      <c r="M31" s="21"/>
      <c r="N31" s="21"/>
      <c r="O31" s="80">
        <v>45</v>
      </c>
      <c r="P31" s="12" t="s">
        <v>12</v>
      </c>
      <c r="Q31" s="82" t="s">
        <v>13</v>
      </c>
      <c r="R31" s="13" t="s">
        <v>14</v>
      </c>
    </row>
    <row r="32" spans="1:18" s="19" customFormat="1" ht="44.25" customHeight="1" x14ac:dyDescent="0.3">
      <c r="A32" s="134">
        <v>29</v>
      </c>
      <c r="B32" s="24" t="s">
        <v>114</v>
      </c>
      <c r="C32" s="25" t="s">
        <v>116</v>
      </c>
      <c r="D32" s="16" t="s">
        <v>11</v>
      </c>
      <c r="E32" s="9">
        <f t="shared" si="0"/>
        <v>1</v>
      </c>
      <c r="F32" s="20"/>
      <c r="G32" s="20">
        <v>1</v>
      </c>
      <c r="H32" s="20"/>
      <c r="I32" s="20"/>
      <c r="J32" s="128">
        <f t="shared" si="1"/>
        <v>0.17699999999999999</v>
      </c>
      <c r="K32" s="21"/>
      <c r="L32" s="21">
        <v>0.17699999999999999</v>
      </c>
      <c r="M32" s="21"/>
      <c r="N32" s="21"/>
      <c r="O32" s="80">
        <v>45</v>
      </c>
      <c r="P32" s="12" t="s">
        <v>12</v>
      </c>
      <c r="Q32" s="82" t="s">
        <v>13</v>
      </c>
      <c r="R32" s="13" t="s">
        <v>14</v>
      </c>
    </row>
    <row r="33" spans="1:18" s="19" customFormat="1" ht="44.25" customHeight="1" x14ac:dyDescent="0.3">
      <c r="A33" s="134">
        <v>30</v>
      </c>
      <c r="B33" s="24" t="s">
        <v>115</v>
      </c>
      <c r="C33" s="25"/>
      <c r="D33" s="16" t="s">
        <v>11</v>
      </c>
      <c r="E33" s="9">
        <f t="shared" si="0"/>
        <v>20</v>
      </c>
      <c r="F33" s="20"/>
      <c r="G33" s="20">
        <v>20</v>
      </c>
      <c r="H33" s="20"/>
      <c r="I33" s="20"/>
      <c r="J33" s="128">
        <f t="shared" si="1"/>
        <v>0.42499999999999999</v>
      </c>
      <c r="K33" s="21"/>
      <c r="L33" s="21">
        <v>0.42499999999999999</v>
      </c>
      <c r="M33" s="21"/>
      <c r="N33" s="21"/>
      <c r="O33" s="80">
        <v>45</v>
      </c>
      <c r="P33" s="12" t="s">
        <v>12</v>
      </c>
      <c r="Q33" s="82" t="s">
        <v>13</v>
      </c>
      <c r="R33" s="13" t="s">
        <v>14</v>
      </c>
    </row>
    <row r="34" spans="1:18" s="19" customFormat="1" ht="41.4" x14ac:dyDescent="0.3">
      <c r="A34" s="134">
        <v>31</v>
      </c>
      <c r="B34" s="25" t="s">
        <v>268</v>
      </c>
      <c r="C34" s="25"/>
      <c r="D34" s="16" t="s">
        <v>11</v>
      </c>
      <c r="E34" s="9">
        <f t="shared" si="0"/>
        <v>2</v>
      </c>
      <c r="F34" s="20"/>
      <c r="G34" s="20"/>
      <c r="H34" s="20">
        <v>2</v>
      </c>
      <c r="I34" s="20"/>
      <c r="J34" s="128">
        <f t="shared" si="1"/>
        <v>2.6829999999999998</v>
      </c>
      <c r="K34" s="21"/>
      <c r="L34" s="21"/>
      <c r="M34" s="21">
        <v>2.6829999999999998</v>
      </c>
      <c r="N34" s="21"/>
      <c r="O34" s="80">
        <v>45</v>
      </c>
      <c r="P34" s="12" t="s">
        <v>12</v>
      </c>
      <c r="Q34" s="82" t="s">
        <v>13</v>
      </c>
      <c r="R34" s="13" t="s">
        <v>14</v>
      </c>
    </row>
    <row r="35" spans="1:18" s="19" customFormat="1" ht="41.4" x14ac:dyDescent="0.3">
      <c r="A35" s="134">
        <v>32</v>
      </c>
      <c r="B35" s="24" t="s">
        <v>335</v>
      </c>
      <c r="C35" s="25"/>
      <c r="D35" s="16" t="s">
        <v>11</v>
      </c>
      <c r="E35" s="9">
        <f t="shared" si="0"/>
        <v>20</v>
      </c>
      <c r="F35" s="20"/>
      <c r="G35" s="20"/>
      <c r="H35" s="20"/>
      <c r="I35" s="20">
        <v>20</v>
      </c>
      <c r="J35" s="128" t="s">
        <v>259</v>
      </c>
      <c r="K35" s="21" t="s">
        <v>259</v>
      </c>
      <c r="L35" s="21"/>
      <c r="M35" s="21"/>
      <c r="N35" s="21">
        <v>172.28</v>
      </c>
      <c r="O35" s="80">
        <v>45</v>
      </c>
      <c r="P35" s="12" t="s">
        <v>12</v>
      </c>
      <c r="Q35" s="82" t="s">
        <v>13</v>
      </c>
      <c r="R35" s="13" t="s">
        <v>14</v>
      </c>
    </row>
    <row r="36" spans="1:18" s="19" customFormat="1" ht="45" customHeight="1" x14ac:dyDescent="0.3">
      <c r="A36" s="134">
        <v>33</v>
      </c>
      <c r="B36" s="16" t="s">
        <v>33</v>
      </c>
      <c r="C36" s="13" t="s">
        <v>34</v>
      </c>
      <c r="D36" s="16" t="s">
        <v>11</v>
      </c>
      <c r="E36" s="9">
        <f t="shared" si="0"/>
        <v>350</v>
      </c>
      <c r="F36" s="20">
        <v>200</v>
      </c>
      <c r="G36" s="20">
        <v>135</v>
      </c>
      <c r="H36" s="20">
        <v>15</v>
      </c>
      <c r="I36" s="20"/>
      <c r="J36" s="128">
        <f t="shared" si="1"/>
        <v>56.664100000000005</v>
      </c>
      <c r="K36" s="21">
        <v>27.783100000000001</v>
      </c>
      <c r="L36" s="21">
        <v>13.541</v>
      </c>
      <c r="M36" s="21">
        <v>15.34</v>
      </c>
      <c r="N36" s="21"/>
      <c r="O36" s="80">
        <v>45</v>
      </c>
      <c r="P36" s="12" t="s">
        <v>12</v>
      </c>
      <c r="Q36" s="82" t="s">
        <v>13</v>
      </c>
      <c r="R36" s="13" t="s">
        <v>14</v>
      </c>
    </row>
    <row r="37" spans="1:18" s="19" customFormat="1" ht="52.5" customHeight="1" x14ac:dyDescent="0.3">
      <c r="A37" s="134">
        <v>34</v>
      </c>
      <c r="B37" s="16" t="s">
        <v>33</v>
      </c>
      <c r="C37" s="13" t="s">
        <v>34</v>
      </c>
      <c r="D37" s="16" t="s">
        <v>11</v>
      </c>
      <c r="E37" s="9">
        <f t="shared" si="0"/>
        <v>37</v>
      </c>
      <c r="F37" s="20"/>
      <c r="G37" s="20">
        <v>37</v>
      </c>
      <c r="H37" s="20"/>
      <c r="I37" s="20"/>
      <c r="J37" s="128">
        <f t="shared" si="1"/>
        <v>15.34</v>
      </c>
      <c r="K37" s="21"/>
      <c r="L37" s="21">
        <v>15.34</v>
      </c>
      <c r="M37" s="21"/>
      <c r="N37" s="21"/>
      <c r="O37" s="80">
        <v>45</v>
      </c>
      <c r="P37" s="12" t="s">
        <v>12</v>
      </c>
      <c r="Q37" s="82" t="s">
        <v>13</v>
      </c>
      <c r="R37" s="13" t="s">
        <v>14</v>
      </c>
    </row>
    <row r="38" spans="1:18" s="19" customFormat="1" ht="44.25" customHeight="1" x14ac:dyDescent="0.3">
      <c r="A38" s="134">
        <v>35</v>
      </c>
      <c r="B38" s="24" t="s">
        <v>117</v>
      </c>
      <c r="C38" s="25" t="s">
        <v>36</v>
      </c>
      <c r="D38" s="16" t="s">
        <v>11</v>
      </c>
      <c r="E38" s="9">
        <f t="shared" si="0"/>
        <v>10</v>
      </c>
      <c r="F38" s="20"/>
      <c r="G38" s="20">
        <v>10</v>
      </c>
      <c r="H38" s="20"/>
      <c r="I38" s="20"/>
      <c r="J38" s="128">
        <f t="shared" si="1"/>
        <v>7.5519999999999996</v>
      </c>
      <c r="K38" s="21"/>
      <c r="L38" s="21">
        <v>7.5519999999999996</v>
      </c>
      <c r="M38" s="21"/>
      <c r="N38" s="21"/>
      <c r="O38" s="80">
        <v>45</v>
      </c>
      <c r="P38" s="12" t="s">
        <v>12</v>
      </c>
      <c r="Q38" s="82" t="s">
        <v>13</v>
      </c>
      <c r="R38" s="13" t="s">
        <v>14</v>
      </c>
    </row>
    <row r="39" spans="1:18" s="19" customFormat="1" ht="45" customHeight="1" x14ac:dyDescent="0.3">
      <c r="A39" s="134">
        <v>36</v>
      </c>
      <c r="B39" s="24" t="s">
        <v>269</v>
      </c>
      <c r="C39" s="25"/>
      <c r="D39" s="16" t="s">
        <v>11</v>
      </c>
      <c r="E39" s="9">
        <f t="shared" si="0"/>
        <v>4</v>
      </c>
      <c r="F39" s="20"/>
      <c r="G39" s="20"/>
      <c r="H39" s="20">
        <v>4</v>
      </c>
      <c r="I39" s="20"/>
      <c r="J39" s="128">
        <f t="shared" si="1"/>
        <v>3.516</v>
      </c>
      <c r="K39" s="21"/>
      <c r="L39" s="21"/>
      <c r="M39" s="21">
        <v>3.516</v>
      </c>
      <c r="N39" s="21"/>
      <c r="O39" s="80">
        <v>45</v>
      </c>
      <c r="P39" s="12" t="s">
        <v>12</v>
      </c>
      <c r="Q39" s="82" t="s">
        <v>13</v>
      </c>
      <c r="R39" s="13" t="s">
        <v>14</v>
      </c>
    </row>
    <row r="40" spans="1:18" s="19" customFormat="1" ht="44.25" customHeight="1" x14ac:dyDescent="0.3">
      <c r="A40" s="134">
        <v>37</v>
      </c>
      <c r="B40" s="24" t="s">
        <v>118</v>
      </c>
      <c r="C40" s="25" t="s">
        <v>36</v>
      </c>
      <c r="D40" s="16" t="s">
        <v>11</v>
      </c>
      <c r="E40" s="9">
        <f t="shared" si="0"/>
        <v>80</v>
      </c>
      <c r="F40" s="20"/>
      <c r="G40" s="20">
        <v>80</v>
      </c>
      <c r="H40" s="20"/>
      <c r="I40" s="20"/>
      <c r="J40" s="128">
        <f t="shared" si="1"/>
        <v>10.856</v>
      </c>
      <c r="K40" s="21"/>
      <c r="L40" s="21">
        <v>10.856</v>
      </c>
      <c r="M40" s="21"/>
      <c r="N40" s="21"/>
      <c r="O40" s="80">
        <v>45</v>
      </c>
      <c r="P40" s="12" t="s">
        <v>12</v>
      </c>
      <c r="Q40" s="82" t="s">
        <v>13</v>
      </c>
      <c r="R40" s="13" t="s">
        <v>14</v>
      </c>
    </row>
    <row r="41" spans="1:18" s="19" customFormat="1" ht="44.25" customHeight="1" x14ac:dyDescent="0.3">
      <c r="A41" s="134">
        <v>38</v>
      </c>
      <c r="B41" s="24" t="s">
        <v>119</v>
      </c>
      <c r="C41" s="25" t="s">
        <v>123</v>
      </c>
      <c r="D41" s="16" t="s">
        <v>11</v>
      </c>
      <c r="E41" s="9">
        <f t="shared" si="0"/>
        <v>19</v>
      </c>
      <c r="F41" s="20"/>
      <c r="G41" s="20">
        <v>13</v>
      </c>
      <c r="H41" s="20">
        <v>6</v>
      </c>
      <c r="I41" s="20"/>
      <c r="J41" s="128">
        <f t="shared" si="1"/>
        <v>11.21</v>
      </c>
      <c r="K41" s="21"/>
      <c r="L41" s="21">
        <v>5.6050000000000004</v>
      </c>
      <c r="M41" s="21">
        <v>5.6050000000000004</v>
      </c>
      <c r="N41" s="21"/>
      <c r="O41" s="80">
        <v>45</v>
      </c>
      <c r="P41" s="12" t="s">
        <v>12</v>
      </c>
      <c r="Q41" s="82" t="s">
        <v>13</v>
      </c>
      <c r="R41" s="13" t="s">
        <v>14</v>
      </c>
    </row>
    <row r="42" spans="1:18" s="19" customFormat="1" ht="42" customHeight="1" x14ac:dyDescent="0.3">
      <c r="A42" s="134">
        <v>39</v>
      </c>
      <c r="B42" s="24" t="s">
        <v>120</v>
      </c>
      <c r="C42" s="25" t="s">
        <v>36</v>
      </c>
      <c r="D42" s="16" t="s">
        <v>11</v>
      </c>
      <c r="E42" s="9">
        <f t="shared" si="0"/>
        <v>3</v>
      </c>
      <c r="F42" s="20"/>
      <c r="G42" s="20">
        <v>3</v>
      </c>
      <c r="H42" s="20"/>
      <c r="I42" s="20"/>
      <c r="J42" s="128">
        <f t="shared" si="1"/>
        <v>0.88500000000000001</v>
      </c>
      <c r="K42" s="21"/>
      <c r="L42" s="21">
        <v>0.88500000000000001</v>
      </c>
      <c r="M42" s="21"/>
      <c r="N42" s="21"/>
      <c r="O42" s="80">
        <v>45</v>
      </c>
      <c r="P42" s="12" t="s">
        <v>12</v>
      </c>
      <c r="Q42" s="82" t="s">
        <v>13</v>
      </c>
      <c r="R42" s="13" t="s">
        <v>14</v>
      </c>
    </row>
    <row r="43" spans="1:18" s="19" customFormat="1" ht="42" customHeight="1" x14ac:dyDescent="0.3">
      <c r="A43" s="134">
        <v>40</v>
      </c>
      <c r="B43" s="24" t="s">
        <v>121</v>
      </c>
      <c r="C43" s="25" t="s">
        <v>36</v>
      </c>
      <c r="D43" s="16" t="s">
        <v>11</v>
      </c>
      <c r="E43" s="9">
        <f t="shared" si="0"/>
        <v>65</v>
      </c>
      <c r="F43" s="20"/>
      <c r="G43" s="20">
        <v>65</v>
      </c>
      <c r="H43" s="20"/>
      <c r="I43" s="20"/>
      <c r="J43" s="128">
        <f t="shared" si="1"/>
        <v>6.1360000000000001</v>
      </c>
      <c r="K43" s="21"/>
      <c r="L43" s="21">
        <v>6.1360000000000001</v>
      </c>
      <c r="M43" s="21"/>
      <c r="N43" s="21"/>
      <c r="O43" s="80">
        <v>45</v>
      </c>
      <c r="P43" s="12" t="s">
        <v>12</v>
      </c>
      <c r="Q43" s="82" t="s">
        <v>13</v>
      </c>
      <c r="R43" s="13" t="s">
        <v>14</v>
      </c>
    </row>
    <row r="44" spans="1:18" s="19" customFormat="1" ht="45.75" customHeight="1" x14ac:dyDescent="0.3">
      <c r="A44" s="134">
        <v>41</v>
      </c>
      <c r="B44" s="24" t="s">
        <v>122</v>
      </c>
      <c r="C44" s="25" t="s">
        <v>36</v>
      </c>
      <c r="D44" s="16" t="s">
        <v>11</v>
      </c>
      <c r="E44" s="9">
        <f t="shared" si="0"/>
        <v>11</v>
      </c>
      <c r="F44" s="20"/>
      <c r="G44" s="20">
        <v>11</v>
      </c>
      <c r="H44" s="20"/>
      <c r="I44" s="20"/>
      <c r="J44" s="128">
        <f t="shared" si="1"/>
        <v>1.0740000000000001</v>
      </c>
      <c r="K44" s="21"/>
      <c r="L44" s="21">
        <v>1.0740000000000001</v>
      </c>
      <c r="M44" s="21"/>
      <c r="N44" s="21"/>
      <c r="O44" s="80">
        <v>45</v>
      </c>
      <c r="P44" s="12" t="s">
        <v>12</v>
      </c>
      <c r="Q44" s="82" t="s">
        <v>13</v>
      </c>
      <c r="R44" s="13" t="s">
        <v>14</v>
      </c>
    </row>
    <row r="45" spans="1:18" s="19" customFormat="1" ht="45.75" customHeight="1" x14ac:dyDescent="0.3">
      <c r="A45" s="134">
        <v>42</v>
      </c>
      <c r="B45" s="16" t="s">
        <v>35</v>
      </c>
      <c r="C45" s="25" t="s">
        <v>36</v>
      </c>
      <c r="D45" s="16" t="s">
        <v>11</v>
      </c>
      <c r="E45" s="9">
        <f t="shared" si="0"/>
        <v>103</v>
      </c>
      <c r="F45" s="20">
        <v>103</v>
      </c>
      <c r="G45" s="20"/>
      <c r="H45" s="20"/>
      <c r="I45" s="20"/>
      <c r="J45" s="128">
        <f t="shared" si="1"/>
        <v>8.5077999999999996</v>
      </c>
      <c r="K45" s="21">
        <v>8.5077999999999996</v>
      </c>
      <c r="L45" s="21"/>
      <c r="M45" s="21"/>
      <c r="N45" s="21"/>
      <c r="O45" s="80">
        <v>45</v>
      </c>
      <c r="P45" s="12" t="s">
        <v>12</v>
      </c>
      <c r="Q45" s="82" t="s">
        <v>13</v>
      </c>
      <c r="R45" s="13" t="s">
        <v>14</v>
      </c>
    </row>
    <row r="46" spans="1:18" s="19" customFormat="1" ht="44.25" customHeight="1" x14ac:dyDescent="0.3">
      <c r="A46" s="134">
        <v>43</v>
      </c>
      <c r="B46" s="26" t="s">
        <v>270</v>
      </c>
      <c r="C46" s="13" t="s">
        <v>271</v>
      </c>
      <c r="D46" s="16" t="s">
        <v>11</v>
      </c>
      <c r="E46" s="9">
        <f t="shared" si="0"/>
        <v>6</v>
      </c>
      <c r="F46" s="20"/>
      <c r="G46" s="20"/>
      <c r="H46" s="20">
        <v>6</v>
      </c>
      <c r="I46" s="20"/>
      <c r="J46" s="128">
        <f t="shared" si="1"/>
        <v>4.0359999999999996</v>
      </c>
      <c r="K46" s="21"/>
      <c r="L46" s="21"/>
      <c r="M46" s="21">
        <v>4.0359999999999996</v>
      </c>
      <c r="N46" s="21"/>
      <c r="O46" s="80">
        <v>45</v>
      </c>
      <c r="P46" s="12" t="s">
        <v>12</v>
      </c>
      <c r="Q46" s="82" t="s">
        <v>13</v>
      </c>
      <c r="R46" s="13" t="s">
        <v>14</v>
      </c>
    </row>
    <row r="47" spans="1:18" s="19" customFormat="1" ht="42.75" customHeight="1" x14ac:dyDescent="0.3">
      <c r="A47" s="134">
        <v>44</v>
      </c>
      <c r="B47" s="13" t="s">
        <v>124</v>
      </c>
      <c r="C47" s="25"/>
      <c r="D47" s="16" t="s">
        <v>11</v>
      </c>
      <c r="E47" s="9">
        <f t="shared" si="0"/>
        <v>1</v>
      </c>
      <c r="F47" s="20"/>
      <c r="G47" s="20">
        <v>1</v>
      </c>
      <c r="H47" s="20"/>
      <c r="I47" s="20"/>
      <c r="J47" s="128">
        <f t="shared" si="1"/>
        <v>4.8819999999999997</v>
      </c>
      <c r="K47" s="21"/>
      <c r="L47" s="21">
        <v>4.8819999999999997</v>
      </c>
      <c r="M47" s="21"/>
      <c r="N47" s="21"/>
      <c r="O47" s="80">
        <v>45</v>
      </c>
      <c r="P47" s="12" t="s">
        <v>12</v>
      </c>
      <c r="Q47" s="82" t="s">
        <v>13</v>
      </c>
      <c r="R47" s="13" t="s">
        <v>14</v>
      </c>
    </row>
    <row r="48" spans="1:18" s="19" customFormat="1" ht="42" customHeight="1" x14ac:dyDescent="0.3">
      <c r="A48" s="134">
        <v>45</v>
      </c>
      <c r="B48" s="16" t="s">
        <v>37</v>
      </c>
      <c r="C48" s="25" t="s">
        <v>38</v>
      </c>
      <c r="D48" s="16" t="s">
        <v>11</v>
      </c>
      <c r="E48" s="9">
        <f t="shared" si="0"/>
        <v>10</v>
      </c>
      <c r="F48" s="20">
        <v>10</v>
      </c>
      <c r="G48" s="20"/>
      <c r="H48" s="20"/>
      <c r="I48" s="20"/>
      <c r="J48" s="128">
        <f t="shared" si="1"/>
        <v>1.012794</v>
      </c>
      <c r="K48" s="21">
        <v>1.012794</v>
      </c>
      <c r="L48" s="21"/>
      <c r="M48" s="21"/>
      <c r="N48" s="21"/>
      <c r="O48" s="80">
        <v>45</v>
      </c>
      <c r="P48" s="12" t="s">
        <v>12</v>
      </c>
      <c r="Q48" s="82" t="s">
        <v>13</v>
      </c>
      <c r="R48" s="13" t="s">
        <v>14</v>
      </c>
    </row>
    <row r="49" spans="1:18" s="19" customFormat="1" ht="46.5" customHeight="1" x14ac:dyDescent="0.3">
      <c r="A49" s="134">
        <v>46</v>
      </c>
      <c r="B49" s="25" t="s">
        <v>125</v>
      </c>
      <c r="C49" s="25"/>
      <c r="D49" s="24" t="s">
        <v>139</v>
      </c>
      <c r="E49" s="9">
        <f t="shared" si="0"/>
        <v>8</v>
      </c>
      <c r="F49" s="20"/>
      <c r="G49" s="20">
        <v>8</v>
      </c>
      <c r="H49" s="20"/>
      <c r="I49" s="20"/>
      <c r="J49" s="128">
        <f t="shared" si="1"/>
        <v>0</v>
      </c>
      <c r="K49" s="21"/>
      <c r="L49" s="22"/>
      <c r="M49" s="21"/>
      <c r="N49" s="21"/>
      <c r="O49" s="80">
        <v>45</v>
      </c>
      <c r="P49" s="12" t="s">
        <v>12</v>
      </c>
      <c r="Q49" s="82" t="s">
        <v>13</v>
      </c>
      <c r="R49" s="13" t="s">
        <v>14</v>
      </c>
    </row>
    <row r="50" spans="1:18" s="19" customFormat="1" ht="44.25" customHeight="1" x14ac:dyDescent="0.3">
      <c r="A50" s="134">
        <v>47</v>
      </c>
      <c r="B50" s="24" t="s">
        <v>126</v>
      </c>
      <c r="C50" s="25" t="s">
        <v>138</v>
      </c>
      <c r="D50" s="24" t="s">
        <v>64</v>
      </c>
      <c r="E50" s="9">
        <f t="shared" si="0"/>
        <v>30</v>
      </c>
      <c r="F50" s="20"/>
      <c r="G50" s="20">
        <v>30</v>
      </c>
      <c r="H50" s="20"/>
      <c r="I50" s="20"/>
      <c r="J50" s="128">
        <f t="shared" si="1"/>
        <v>1.1679999999999999</v>
      </c>
      <c r="K50" s="21"/>
      <c r="L50" s="21">
        <v>1.1679999999999999</v>
      </c>
      <c r="M50" s="21"/>
      <c r="N50" s="21"/>
      <c r="O50" s="80">
        <v>45</v>
      </c>
      <c r="P50" s="12" t="s">
        <v>12</v>
      </c>
      <c r="Q50" s="82" t="s">
        <v>13</v>
      </c>
      <c r="R50" s="13" t="s">
        <v>14</v>
      </c>
    </row>
    <row r="51" spans="1:18" s="19" customFormat="1" ht="41.25" customHeight="1" x14ac:dyDescent="0.3">
      <c r="A51" s="134">
        <v>48</v>
      </c>
      <c r="B51" s="24" t="s">
        <v>127</v>
      </c>
      <c r="C51" s="25" t="s">
        <v>138</v>
      </c>
      <c r="D51" s="24" t="s">
        <v>64</v>
      </c>
      <c r="E51" s="9">
        <f t="shared" si="0"/>
        <v>100</v>
      </c>
      <c r="F51" s="20"/>
      <c r="G51" s="20">
        <v>100</v>
      </c>
      <c r="H51" s="20"/>
      <c r="I51" s="20"/>
      <c r="J51" s="128">
        <f t="shared" si="1"/>
        <v>3.492</v>
      </c>
      <c r="K51" s="21"/>
      <c r="L51" s="21">
        <v>3.492</v>
      </c>
      <c r="M51" s="21"/>
      <c r="N51" s="21"/>
      <c r="O51" s="80">
        <v>45</v>
      </c>
      <c r="P51" s="12" t="s">
        <v>12</v>
      </c>
      <c r="Q51" s="82" t="s">
        <v>13</v>
      </c>
      <c r="R51" s="13" t="s">
        <v>14</v>
      </c>
    </row>
    <row r="52" spans="1:18" s="19" customFormat="1" ht="47.25" customHeight="1" x14ac:dyDescent="0.3">
      <c r="A52" s="134">
        <v>49</v>
      </c>
      <c r="B52" s="24" t="s">
        <v>128</v>
      </c>
      <c r="C52" s="25" t="s">
        <v>138</v>
      </c>
      <c r="D52" s="24" t="s">
        <v>64</v>
      </c>
      <c r="E52" s="9">
        <f t="shared" si="0"/>
        <v>200</v>
      </c>
      <c r="F52" s="20"/>
      <c r="G52" s="20">
        <v>200</v>
      </c>
      <c r="H52" s="20"/>
      <c r="I52" s="20"/>
      <c r="J52" s="128">
        <f t="shared" si="1"/>
        <v>14.16</v>
      </c>
      <c r="K52" s="21"/>
      <c r="L52" s="21">
        <v>14.16</v>
      </c>
      <c r="M52" s="21"/>
      <c r="N52" s="21"/>
      <c r="O52" s="80">
        <v>45</v>
      </c>
      <c r="P52" s="12" t="s">
        <v>12</v>
      </c>
      <c r="Q52" s="82" t="s">
        <v>13</v>
      </c>
      <c r="R52" s="13" t="s">
        <v>14</v>
      </c>
    </row>
    <row r="53" spans="1:18" s="19" customFormat="1" ht="44.25" customHeight="1" x14ac:dyDescent="0.3">
      <c r="A53" s="134">
        <v>50</v>
      </c>
      <c r="B53" s="24" t="s">
        <v>129</v>
      </c>
      <c r="C53" s="25" t="s">
        <v>138</v>
      </c>
      <c r="D53" s="24" t="s">
        <v>64</v>
      </c>
      <c r="E53" s="9">
        <f t="shared" si="0"/>
        <v>150</v>
      </c>
      <c r="F53" s="20"/>
      <c r="G53" s="20">
        <v>150</v>
      </c>
      <c r="H53" s="20"/>
      <c r="I53" s="20"/>
      <c r="J53" s="128">
        <f t="shared" si="1"/>
        <v>10.335000000000001</v>
      </c>
      <c r="K53" s="21"/>
      <c r="L53" s="21">
        <v>10.335000000000001</v>
      </c>
      <c r="M53" s="21"/>
      <c r="N53" s="21"/>
      <c r="O53" s="80">
        <v>45</v>
      </c>
      <c r="P53" s="12" t="s">
        <v>12</v>
      </c>
      <c r="Q53" s="82" t="s">
        <v>13</v>
      </c>
      <c r="R53" s="13" t="s">
        <v>14</v>
      </c>
    </row>
    <row r="54" spans="1:18" s="19" customFormat="1" ht="45" customHeight="1" x14ac:dyDescent="0.3">
      <c r="A54" s="134">
        <v>51</v>
      </c>
      <c r="B54" s="24" t="s">
        <v>130</v>
      </c>
      <c r="C54" s="25" t="s">
        <v>138</v>
      </c>
      <c r="D54" s="24" t="s">
        <v>64</v>
      </c>
      <c r="E54" s="9">
        <f t="shared" si="0"/>
        <v>100</v>
      </c>
      <c r="F54" s="20"/>
      <c r="G54" s="20">
        <v>100</v>
      </c>
      <c r="H54" s="20"/>
      <c r="I54" s="20"/>
      <c r="J54" s="128">
        <f t="shared" si="1"/>
        <v>1.5</v>
      </c>
      <c r="K54" s="21"/>
      <c r="L54" s="21">
        <v>1.5</v>
      </c>
      <c r="M54" s="21"/>
      <c r="N54" s="21"/>
      <c r="O54" s="80">
        <v>45</v>
      </c>
      <c r="P54" s="12" t="s">
        <v>12</v>
      </c>
      <c r="Q54" s="82" t="s">
        <v>13</v>
      </c>
      <c r="R54" s="13" t="s">
        <v>14</v>
      </c>
    </row>
    <row r="55" spans="1:18" s="19" customFormat="1" ht="40.5" customHeight="1" x14ac:dyDescent="0.3">
      <c r="A55" s="134">
        <v>52</v>
      </c>
      <c r="B55" s="24" t="s">
        <v>131</v>
      </c>
      <c r="C55" s="25" t="s">
        <v>138</v>
      </c>
      <c r="D55" s="24" t="s">
        <v>64</v>
      </c>
      <c r="E55" s="9">
        <f t="shared" si="0"/>
        <v>80</v>
      </c>
      <c r="F55" s="20"/>
      <c r="G55" s="20">
        <v>80</v>
      </c>
      <c r="H55" s="20"/>
      <c r="I55" s="20"/>
      <c r="J55" s="128">
        <f t="shared" si="1"/>
        <v>0.41699999999999998</v>
      </c>
      <c r="K55" s="21"/>
      <c r="L55" s="21">
        <v>0.41699999999999998</v>
      </c>
      <c r="M55" s="21"/>
      <c r="N55" s="21"/>
      <c r="O55" s="80">
        <v>45</v>
      </c>
      <c r="P55" s="12" t="s">
        <v>12</v>
      </c>
      <c r="Q55" s="82" t="s">
        <v>13</v>
      </c>
      <c r="R55" s="13" t="s">
        <v>14</v>
      </c>
    </row>
    <row r="56" spans="1:18" s="19" customFormat="1" ht="45" customHeight="1" x14ac:dyDescent="0.3">
      <c r="A56" s="134">
        <v>53</v>
      </c>
      <c r="B56" s="24" t="s">
        <v>132</v>
      </c>
      <c r="C56" s="25" t="s">
        <v>138</v>
      </c>
      <c r="D56" s="24" t="s">
        <v>64</v>
      </c>
      <c r="E56" s="9">
        <f t="shared" si="0"/>
        <v>100</v>
      </c>
      <c r="F56" s="20"/>
      <c r="G56" s="20">
        <v>100</v>
      </c>
      <c r="H56" s="20"/>
      <c r="I56" s="20"/>
      <c r="J56" s="128">
        <f t="shared" si="1"/>
        <v>5.4480000000000004</v>
      </c>
      <c r="K56" s="21"/>
      <c r="L56" s="21">
        <v>5.4480000000000004</v>
      </c>
      <c r="M56" s="21"/>
      <c r="N56" s="21"/>
      <c r="O56" s="80">
        <v>45</v>
      </c>
      <c r="P56" s="12" t="s">
        <v>12</v>
      </c>
      <c r="Q56" s="82" t="s">
        <v>13</v>
      </c>
      <c r="R56" s="13" t="s">
        <v>14</v>
      </c>
    </row>
    <row r="57" spans="1:18" s="19" customFormat="1" ht="44.25" customHeight="1" x14ac:dyDescent="0.3">
      <c r="A57" s="134">
        <v>54</v>
      </c>
      <c r="B57" s="24" t="s">
        <v>133</v>
      </c>
      <c r="C57" s="25" t="s">
        <v>138</v>
      </c>
      <c r="D57" s="24" t="s">
        <v>64</v>
      </c>
      <c r="E57" s="9">
        <f t="shared" si="0"/>
        <v>30</v>
      </c>
      <c r="F57" s="20"/>
      <c r="G57" s="20">
        <v>30</v>
      </c>
      <c r="H57" s="20"/>
      <c r="I57" s="20"/>
      <c r="J57" s="128">
        <f t="shared" si="1"/>
        <v>1.4159999999999999</v>
      </c>
      <c r="K57" s="21"/>
      <c r="L57" s="21">
        <v>1.4159999999999999</v>
      </c>
      <c r="M57" s="21"/>
      <c r="N57" s="21"/>
      <c r="O57" s="80">
        <v>45</v>
      </c>
      <c r="P57" s="12" t="s">
        <v>12</v>
      </c>
      <c r="Q57" s="82" t="s">
        <v>13</v>
      </c>
      <c r="R57" s="13" t="s">
        <v>14</v>
      </c>
    </row>
    <row r="58" spans="1:18" s="19" customFormat="1" ht="44.25" customHeight="1" x14ac:dyDescent="0.3">
      <c r="A58" s="134">
        <v>55</v>
      </c>
      <c r="B58" s="27" t="s">
        <v>134</v>
      </c>
      <c r="C58" s="25"/>
      <c r="D58" s="24" t="s">
        <v>11</v>
      </c>
      <c r="E58" s="9">
        <f t="shared" si="0"/>
        <v>3</v>
      </c>
      <c r="F58" s="20"/>
      <c r="G58" s="20">
        <v>3</v>
      </c>
      <c r="H58" s="20"/>
      <c r="I58" s="20"/>
      <c r="J58" s="128">
        <f t="shared" si="1"/>
        <v>1.3520000000000001</v>
      </c>
      <c r="K58" s="21"/>
      <c r="L58" s="21">
        <v>1.3520000000000001</v>
      </c>
      <c r="M58" s="21"/>
      <c r="N58" s="21"/>
      <c r="O58" s="80">
        <v>45</v>
      </c>
      <c r="P58" s="12" t="s">
        <v>12</v>
      </c>
      <c r="Q58" s="82" t="s">
        <v>13</v>
      </c>
      <c r="R58" s="13" t="s">
        <v>14</v>
      </c>
    </row>
    <row r="59" spans="1:18" s="19" customFormat="1" ht="45.75" customHeight="1" x14ac:dyDescent="0.3">
      <c r="A59" s="134">
        <v>56</v>
      </c>
      <c r="B59" s="27" t="s">
        <v>135</v>
      </c>
      <c r="C59" s="28"/>
      <c r="D59" s="24" t="s">
        <v>11</v>
      </c>
      <c r="E59" s="9">
        <f t="shared" si="0"/>
        <v>4</v>
      </c>
      <c r="F59" s="20"/>
      <c r="G59" s="20">
        <v>2</v>
      </c>
      <c r="H59" s="20">
        <v>2</v>
      </c>
      <c r="I59" s="20"/>
      <c r="J59" s="128">
        <f t="shared" si="1"/>
        <v>9.7579999999999991</v>
      </c>
      <c r="K59" s="21"/>
      <c r="L59" s="21">
        <v>4.8789999999999996</v>
      </c>
      <c r="M59" s="21">
        <v>4.8789999999999996</v>
      </c>
      <c r="N59" s="21"/>
      <c r="O59" s="80">
        <v>45</v>
      </c>
      <c r="P59" s="12" t="s">
        <v>12</v>
      </c>
      <c r="Q59" s="82" t="s">
        <v>13</v>
      </c>
      <c r="R59" s="13" t="s">
        <v>14</v>
      </c>
    </row>
    <row r="60" spans="1:18" s="19" customFormat="1" ht="43.5" customHeight="1" x14ac:dyDescent="0.3">
      <c r="A60" s="134">
        <v>57</v>
      </c>
      <c r="B60" s="27" t="s">
        <v>136</v>
      </c>
      <c r="C60" s="25"/>
      <c r="D60" s="24" t="s">
        <v>11</v>
      </c>
      <c r="E60" s="9">
        <f t="shared" si="0"/>
        <v>2</v>
      </c>
      <c r="F60" s="20"/>
      <c r="G60" s="20">
        <v>2</v>
      </c>
      <c r="H60" s="20"/>
      <c r="I60" s="20"/>
      <c r="J60" s="128">
        <f t="shared" si="1"/>
        <v>2.399</v>
      </c>
      <c r="K60" s="21"/>
      <c r="L60" s="21">
        <v>2.399</v>
      </c>
      <c r="M60" s="21"/>
      <c r="N60" s="21"/>
      <c r="O60" s="80">
        <v>45</v>
      </c>
      <c r="P60" s="12" t="s">
        <v>12</v>
      </c>
      <c r="Q60" s="82" t="s">
        <v>13</v>
      </c>
      <c r="R60" s="13" t="s">
        <v>14</v>
      </c>
    </row>
    <row r="61" spans="1:18" s="19" customFormat="1" ht="46.5" customHeight="1" x14ac:dyDescent="0.3">
      <c r="A61" s="134">
        <v>58</v>
      </c>
      <c r="B61" s="29" t="s">
        <v>272</v>
      </c>
      <c r="C61" s="25"/>
      <c r="D61" s="24" t="s">
        <v>11</v>
      </c>
      <c r="E61" s="9">
        <f t="shared" si="0"/>
        <v>4</v>
      </c>
      <c r="F61" s="20"/>
      <c r="G61" s="20"/>
      <c r="H61" s="20">
        <v>4</v>
      </c>
      <c r="I61" s="20"/>
      <c r="J61" s="128">
        <f t="shared" si="1"/>
        <v>5.8079999999999998</v>
      </c>
      <c r="K61" s="21"/>
      <c r="L61" s="21"/>
      <c r="M61" s="21">
        <v>5.8079999999999998</v>
      </c>
      <c r="N61" s="21"/>
      <c r="O61" s="80">
        <v>45</v>
      </c>
      <c r="P61" s="12" t="s">
        <v>12</v>
      </c>
      <c r="Q61" s="82" t="s">
        <v>13</v>
      </c>
      <c r="R61" s="13" t="s">
        <v>14</v>
      </c>
    </row>
    <row r="62" spans="1:18" s="163" customFormat="1" ht="42.75" customHeight="1" x14ac:dyDescent="0.3">
      <c r="A62" s="134">
        <v>59</v>
      </c>
      <c r="B62" s="25" t="s">
        <v>273</v>
      </c>
      <c r="C62" s="25" t="s">
        <v>274</v>
      </c>
      <c r="D62" s="24" t="s">
        <v>139</v>
      </c>
      <c r="E62" s="20">
        <f t="shared" si="0"/>
        <v>4</v>
      </c>
      <c r="F62" s="20"/>
      <c r="G62" s="20"/>
      <c r="H62" s="20">
        <v>4</v>
      </c>
      <c r="I62" s="20"/>
      <c r="J62" s="162">
        <f t="shared" si="1"/>
        <v>1.1599999999999999</v>
      </c>
      <c r="K62" s="18"/>
      <c r="L62" s="18"/>
      <c r="M62" s="18">
        <v>1.1599999999999999</v>
      </c>
      <c r="N62" s="18"/>
      <c r="O62" s="80">
        <v>45</v>
      </c>
      <c r="P62" s="12" t="s">
        <v>12</v>
      </c>
      <c r="Q62" s="82" t="s">
        <v>13</v>
      </c>
      <c r="R62" s="13" t="s">
        <v>14</v>
      </c>
    </row>
    <row r="63" spans="1:18" s="19" customFormat="1" ht="48.75" customHeight="1" x14ac:dyDescent="0.3">
      <c r="A63" s="134">
        <v>60</v>
      </c>
      <c r="B63" s="13" t="s">
        <v>275</v>
      </c>
      <c r="C63" s="28"/>
      <c r="D63" s="24" t="s">
        <v>11</v>
      </c>
      <c r="E63" s="9">
        <f t="shared" si="0"/>
        <v>6</v>
      </c>
      <c r="F63" s="20"/>
      <c r="G63" s="20"/>
      <c r="H63" s="20">
        <v>6</v>
      </c>
      <c r="I63" s="20"/>
      <c r="J63" s="128">
        <f t="shared" si="1"/>
        <v>6.24</v>
      </c>
      <c r="K63" s="21"/>
      <c r="L63" s="21"/>
      <c r="M63" s="21">
        <v>6.24</v>
      </c>
      <c r="N63" s="21"/>
      <c r="O63" s="80">
        <v>45</v>
      </c>
      <c r="P63" s="12" t="s">
        <v>12</v>
      </c>
      <c r="Q63" s="82" t="s">
        <v>13</v>
      </c>
      <c r="R63" s="13" t="s">
        <v>14</v>
      </c>
    </row>
    <row r="64" spans="1:18" s="19" customFormat="1" ht="49.5" customHeight="1" x14ac:dyDescent="0.3">
      <c r="A64" s="134">
        <v>61</v>
      </c>
      <c r="B64" s="13" t="s">
        <v>276</v>
      </c>
      <c r="C64" s="13" t="s">
        <v>277</v>
      </c>
      <c r="D64" s="24" t="s">
        <v>11</v>
      </c>
      <c r="E64" s="9">
        <f t="shared" si="0"/>
        <v>4</v>
      </c>
      <c r="F64" s="20"/>
      <c r="G64" s="20"/>
      <c r="H64" s="20">
        <v>4</v>
      </c>
      <c r="I64" s="20"/>
      <c r="J64" s="128">
        <f t="shared" si="1"/>
        <v>4.4800000000000004</v>
      </c>
      <c r="K64" s="21"/>
      <c r="L64" s="21"/>
      <c r="M64" s="21">
        <v>4.4800000000000004</v>
      </c>
      <c r="N64" s="21"/>
      <c r="O64" s="80">
        <v>45</v>
      </c>
      <c r="P64" s="12" t="s">
        <v>12</v>
      </c>
      <c r="Q64" s="82" t="s">
        <v>13</v>
      </c>
      <c r="R64" s="13" t="s">
        <v>14</v>
      </c>
    </row>
    <row r="65" spans="1:18" s="19" customFormat="1" ht="46.5" customHeight="1" x14ac:dyDescent="0.3">
      <c r="A65" s="134">
        <v>62</v>
      </c>
      <c r="B65" s="13" t="s">
        <v>137</v>
      </c>
      <c r="C65" s="25"/>
      <c r="D65" s="24" t="s">
        <v>140</v>
      </c>
      <c r="E65" s="9">
        <v>12</v>
      </c>
      <c r="F65" s="167" t="s">
        <v>259</v>
      </c>
      <c r="G65" s="20">
        <v>12</v>
      </c>
      <c r="H65" s="20"/>
      <c r="I65" s="20"/>
      <c r="J65" s="128">
        <f t="shared" si="1"/>
        <v>1.3046800000000001</v>
      </c>
      <c r="K65" s="21">
        <v>3.0679999999999995E-2</v>
      </c>
      <c r="L65" s="21">
        <v>1.274</v>
      </c>
      <c r="M65" s="21"/>
      <c r="N65" s="21"/>
      <c r="O65" s="80">
        <v>45</v>
      </c>
      <c r="P65" s="12" t="s">
        <v>12</v>
      </c>
      <c r="Q65" s="82" t="s">
        <v>13</v>
      </c>
      <c r="R65" s="13" t="s">
        <v>14</v>
      </c>
    </row>
    <row r="66" spans="1:18" s="19" customFormat="1" ht="51" customHeight="1" x14ac:dyDescent="0.3">
      <c r="A66" s="134">
        <v>63</v>
      </c>
      <c r="B66" s="24" t="s">
        <v>278</v>
      </c>
      <c r="C66" s="25"/>
      <c r="D66" s="24" t="s">
        <v>140</v>
      </c>
      <c r="E66" s="9">
        <f t="shared" ref="E66:E124" si="2">F66+G66+H66+I66</f>
        <v>12</v>
      </c>
      <c r="F66" s="167"/>
      <c r="G66" s="20"/>
      <c r="H66" s="20">
        <v>12</v>
      </c>
      <c r="I66" s="20"/>
      <c r="J66" s="128">
        <f t="shared" ref="J66:J124" si="3">K66+L66+M66+N66</f>
        <v>1.367</v>
      </c>
      <c r="K66" s="21"/>
      <c r="L66" s="21"/>
      <c r="M66" s="21">
        <v>1.367</v>
      </c>
      <c r="N66" s="21"/>
      <c r="O66" s="80">
        <v>45</v>
      </c>
      <c r="P66" s="12" t="s">
        <v>12</v>
      </c>
      <c r="Q66" s="82" t="s">
        <v>13</v>
      </c>
      <c r="R66" s="13" t="s">
        <v>14</v>
      </c>
    </row>
    <row r="67" spans="1:18" s="19" customFormat="1" ht="49.5" customHeight="1" x14ac:dyDescent="0.3">
      <c r="A67" s="134">
        <v>64</v>
      </c>
      <c r="B67" s="24" t="s">
        <v>39</v>
      </c>
      <c r="C67" s="25" t="s">
        <v>40</v>
      </c>
      <c r="D67" s="24" t="s">
        <v>140</v>
      </c>
      <c r="E67" s="9">
        <f t="shared" si="2"/>
        <v>12</v>
      </c>
      <c r="F67" s="167">
        <v>2</v>
      </c>
      <c r="G67" s="20"/>
      <c r="H67" s="20">
        <v>10</v>
      </c>
      <c r="I67" s="20"/>
      <c r="J67" s="128">
        <f t="shared" si="3"/>
        <v>0.153</v>
      </c>
      <c r="K67" s="21"/>
      <c r="L67" s="21"/>
      <c r="M67" s="21">
        <v>0.153</v>
      </c>
      <c r="N67" s="21"/>
      <c r="O67" s="80">
        <v>45</v>
      </c>
      <c r="P67" s="12" t="s">
        <v>12</v>
      </c>
      <c r="Q67" s="82" t="s">
        <v>13</v>
      </c>
      <c r="R67" s="13" t="s">
        <v>14</v>
      </c>
    </row>
    <row r="68" spans="1:18" s="19" customFormat="1" ht="45.75" customHeight="1" x14ac:dyDescent="0.3">
      <c r="A68" s="134">
        <v>65</v>
      </c>
      <c r="B68" s="8" t="s">
        <v>141</v>
      </c>
      <c r="C68" s="25" t="s">
        <v>40</v>
      </c>
      <c r="D68" s="24" t="s">
        <v>140</v>
      </c>
      <c r="E68" s="9">
        <f t="shared" si="2"/>
        <v>60</v>
      </c>
      <c r="F68" s="20"/>
      <c r="G68" s="20">
        <v>60</v>
      </c>
      <c r="H68" s="20"/>
      <c r="I68" s="20"/>
      <c r="J68" s="128">
        <f t="shared" si="3"/>
        <v>2.7610000000000001</v>
      </c>
      <c r="K68" s="21"/>
      <c r="L68" s="21">
        <v>2.7610000000000001</v>
      </c>
      <c r="M68" s="21"/>
      <c r="N68" s="21"/>
      <c r="O68" s="80">
        <v>45</v>
      </c>
      <c r="P68" s="12" t="s">
        <v>12</v>
      </c>
      <c r="Q68" s="82" t="s">
        <v>13</v>
      </c>
      <c r="R68" s="13" t="s">
        <v>14</v>
      </c>
    </row>
    <row r="69" spans="1:18" s="19" customFormat="1" ht="45.75" customHeight="1" x14ac:dyDescent="0.3">
      <c r="A69" s="134">
        <v>66</v>
      </c>
      <c r="B69" s="24" t="s">
        <v>41</v>
      </c>
      <c r="C69" s="25" t="s">
        <v>40</v>
      </c>
      <c r="D69" s="24" t="s">
        <v>11</v>
      </c>
      <c r="E69" s="9">
        <f t="shared" si="2"/>
        <v>15</v>
      </c>
      <c r="F69" s="20">
        <v>15</v>
      </c>
      <c r="G69" s="20"/>
      <c r="H69" s="20"/>
      <c r="I69" s="20"/>
      <c r="J69" s="128">
        <f t="shared" si="3"/>
        <v>0.12389999999999998</v>
      </c>
      <c r="K69" s="21">
        <v>0.12389999999999998</v>
      </c>
      <c r="L69" s="21"/>
      <c r="M69" s="21"/>
      <c r="N69" s="21"/>
      <c r="O69" s="80">
        <v>45</v>
      </c>
      <c r="P69" s="12" t="s">
        <v>12</v>
      </c>
      <c r="Q69" s="82" t="s">
        <v>13</v>
      </c>
      <c r="R69" s="13" t="s">
        <v>14</v>
      </c>
    </row>
    <row r="70" spans="1:18" s="19" customFormat="1" ht="48.75" customHeight="1" x14ac:dyDescent="0.3">
      <c r="A70" s="134">
        <v>67</v>
      </c>
      <c r="B70" s="24" t="s">
        <v>42</v>
      </c>
      <c r="C70" s="25" t="s">
        <v>40</v>
      </c>
      <c r="D70" s="24" t="s">
        <v>11</v>
      </c>
      <c r="E70" s="9">
        <f t="shared" si="2"/>
        <v>54</v>
      </c>
      <c r="F70" s="20">
        <v>44</v>
      </c>
      <c r="G70" s="20">
        <v>10</v>
      </c>
      <c r="H70" s="20"/>
      <c r="I70" s="20"/>
      <c r="J70" s="128">
        <f t="shared" si="3"/>
        <v>2.2302</v>
      </c>
      <c r="K70" s="21">
        <v>1.8171999999999999</v>
      </c>
      <c r="L70" s="21">
        <v>0.41299999999999998</v>
      </c>
      <c r="M70" s="21"/>
      <c r="N70" s="21"/>
      <c r="O70" s="80">
        <v>45</v>
      </c>
      <c r="P70" s="12" t="s">
        <v>12</v>
      </c>
      <c r="Q70" s="82" t="s">
        <v>13</v>
      </c>
      <c r="R70" s="13" t="s">
        <v>14</v>
      </c>
    </row>
    <row r="71" spans="1:18" s="19" customFormat="1" ht="48" customHeight="1" x14ac:dyDescent="0.3">
      <c r="A71" s="134">
        <v>68</v>
      </c>
      <c r="B71" s="8" t="s">
        <v>43</v>
      </c>
      <c r="C71" s="25" t="s">
        <v>40</v>
      </c>
      <c r="D71" s="24" t="s">
        <v>11</v>
      </c>
      <c r="E71" s="9">
        <f t="shared" si="2"/>
        <v>130</v>
      </c>
      <c r="F71" s="20">
        <v>115</v>
      </c>
      <c r="G71" s="20">
        <v>15</v>
      </c>
      <c r="H71" s="20"/>
      <c r="I71" s="20"/>
      <c r="J71" s="128">
        <f t="shared" si="3"/>
        <v>7.714353</v>
      </c>
      <c r="K71" s="21">
        <v>6.8243530000000003</v>
      </c>
      <c r="L71" s="21">
        <v>0.89</v>
      </c>
      <c r="M71" s="21"/>
      <c r="N71" s="21"/>
      <c r="O71" s="80">
        <v>45</v>
      </c>
      <c r="P71" s="12" t="s">
        <v>12</v>
      </c>
      <c r="Q71" s="82" t="s">
        <v>13</v>
      </c>
      <c r="R71" s="13" t="s">
        <v>14</v>
      </c>
    </row>
    <row r="72" spans="1:18" s="19" customFormat="1" ht="45.75" customHeight="1" x14ac:dyDescent="0.3">
      <c r="A72" s="134">
        <v>69</v>
      </c>
      <c r="B72" s="8" t="s">
        <v>142</v>
      </c>
      <c r="C72" s="25" t="s">
        <v>257</v>
      </c>
      <c r="D72" s="24" t="s">
        <v>11</v>
      </c>
      <c r="E72" s="9">
        <f t="shared" si="2"/>
        <v>10</v>
      </c>
      <c r="F72" s="20"/>
      <c r="G72" s="20">
        <v>10</v>
      </c>
      <c r="H72" s="20"/>
      <c r="I72" s="20"/>
      <c r="J72" s="128">
        <f t="shared" si="3"/>
        <v>0.157</v>
      </c>
      <c r="K72" s="21"/>
      <c r="L72" s="21">
        <v>0.157</v>
      </c>
      <c r="M72" s="21"/>
      <c r="N72" s="21"/>
      <c r="O72" s="80">
        <v>45</v>
      </c>
      <c r="P72" s="12" t="s">
        <v>12</v>
      </c>
      <c r="Q72" s="82" t="s">
        <v>13</v>
      </c>
      <c r="R72" s="13" t="s">
        <v>14</v>
      </c>
    </row>
    <row r="73" spans="1:18" s="19" customFormat="1" ht="45" customHeight="1" x14ac:dyDescent="0.3">
      <c r="A73" s="134">
        <v>70</v>
      </c>
      <c r="B73" s="30" t="s">
        <v>143</v>
      </c>
      <c r="C73" s="25" t="s">
        <v>258</v>
      </c>
      <c r="D73" s="24" t="s">
        <v>11</v>
      </c>
      <c r="E73" s="9">
        <f t="shared" si="2"/>
        <v>79</v>
      </c>
      <c r="F73" s="20"/>
      <c r="G73" s="20">
        <v>60</v>
      </c>
      <c r="H73" s="20">
        <v>19</v>
      </c>
      <c r="I73" s="20"/>
      <c r="J73" s="128">
        <f t="shared" si="3"/>
        <v>1.1180000000000001</v>
      </c>
      <c r="K73" s="21"/>
      <c r="L73" s="21">
        <v>0.55900000000000005</v>
      </c>
      <c r="M73" s="21">
        <v>0.55900000000000005</v>
      </c>
      <c r="N73" s="21"/>
      <c r="O73" s="80">
        <v>45</v>
      </c>
      <c r="P73" s="12" t="s">
        <v>12</v>
      </c>
      <c r="Q73" s="82" t="s">
        <v>13</v>
      </c>
      <c r="R73" s="13" t="s">
        <v>14</v>
      </c>
    </row>
    <row r="74" spans="1:18" s="19" customFormat="1" ht="43.5" customHeight="1" x14ac:dyDescent="0.3">
      <c r="A74" s="134">
        <v>71</v>
      </c>
      <c r="B74" s="8" t="s">
        <v>44</v>
      </c>
      <c r="C74" s="25" t="s">
        <v>45</v>
      </c>
      <c r="D74" s="24" t="s">
        <v>11</v>
      </c>
      <c r="E74" s="9">
        <f t="shared" si="2"/>
        <v>37</v>
      </c>
      <c r="F74" s="20">
        <v>37</v>
      </c>
      <c r="G74" s="20"/>
      <c r="H74" s="20"/>
      <c r="I74" s="20"/>
      <c r="J74" s="128">
        <f t="shared" si="3"/>
        <v>0.26195999999999997</v>
      </c>
      <c r="K74" s="21">
        <v>0.26195999999999997</v>
      </c>
      <c r="L74" s="21"/>
      <c r="M74" s="21"/>
      <c r="N74" s="21"/>
      <c r="O74" s="80">
        <v>45</v>
      </c>
      <c r="P74" s="12" t="s">
        <v>12</v>
      </c>
      <c r="Q74" s="82" t="s">
        <v>13</v>
      </c>
      <c r="R74" s="13" t="s">
        <v>14</v>
      </c>
    </row>
    <row r="75" spans="1:18" s="19" customFormat="1" ht="42.75" customHeight="1" x14ac:dyDescent="0.3">
      <c r="A75" s="134">
        <v>72</v>
      </c>
      <c r="B75" s="24" t="s">
        <v>46</v>
      </c>
      <c r="C75" s="25" t="s">
        <v>40</v>
      </c>
      <c r="D75" s="24" t="s">
        <v>11</v>
      </c>
      <c r="E75" s="9">
        <f t="shared" si="2"/>
        <v>254</v>
      </c>
      <c r="F75" s="20">
        <v>150</v>
      </c>
      <c r="G75" s="20">
        <v>72</v>
      </c>
      <c r="H75" s="20">
        <v>32</v>
      </c>
      <c r="I75" s="20"/>
      <c r="J75" s="128">
        <f t="shared" si="3"/>
        <v>26.197802999999997</v>
      </c>
      <c r="K75" s="21">
        <v>14.821802999999999</v>
      </c>
      <c r="L75" s="21">
        <v>5.6879999999999997</v>
      </c>
      <c r="M75" s="21">
        <v>5.6879999999999997</v>
      </c>
      <c r="N75" s="21"/>
      <c r="O75" s="80">
        <v>45</v>
      </c>
      <c r="P75" s="12" t="s">
        <v>12</v>
      </c>
      <c r="Q75" s="82" t="s">
        <v>13</v>
      </c>
      <c r="R75" s="13" t="s">
        <v>14</v>
      </c>
    </row>
    <row r="76" spans="1:18" s="19" customFormat="1" ht="43.5" customHeight="1" x14ac:dyDescent="0.3">
      <c r="A76" s="134">
        <v>73</v>
      </c>
      <c r="B76" s="8" t="s">
        <v>46</v>
      </c>
      <c r="C76" s="25" t="s">
        <v>40</v>
      </c>
      <c r="D76" s="16" t="s">
        <v>11</v>
      </c>
      <c r="E76" s="9">
        <f t="shared" si="2"/>
        <v>11</v>
      </c>
      <c r="F76" s="20">
        <v>11</v>
      </c>
      <c r="G76" s="20"/>
      <c r="H76" s="20"/>
      <c r="I76" s="20"/>
      <c r="J76" s="128">
        <f t="shared" si="3"/>
        <v>0.38940000000000002</v>
      </c>
      <c r="K76" s="21">
        <v>0.38940000000000002</v>
      </c>
      <c r="L76" s="21"/>
      <c r="M76" s="21"/>
      <c r="N76" s="21"/>
      <c r="O76" s="80">
        <v>45</v>
      </c>
      <c r="P76" s="12" t="s">
        <v>12</v>
      </c>
      <c r="Q76" s="82" t="s">
        <v>13</v>
      </c>
      <c r="R76" s="13" t="s">
        <v>14</v>
      </c>
    </row>
    <row r="77" spans="1:18" s="19" customFormat="1" ht="45" customHeight="1" x14ac:dyDescent="0.3">
      <c r="A77" s="134">
        <v>74</v>
      </c>
      <c r="B77" s="8" t="s">
        <v>144</v>
      </c>
      <c r="C77" s="25" t="s">
        <v>257</v>
      </c>
      <c r="D77" s="16" t="s">
        <v>11</v>
      </c>
      <c r="E77" s="9">
        <f t="shared" si="2"/>
        <v>40</v>
      </c>
      <c r="F77" s="20"/>
      <c r="G77" s="20">
        <v>40</v>
      </c>
      <c r="H77" s="20"/>
      <c r="I77" s="20"/>
      <c r="J77" s="128">
        <f t="shared" si="3"/>
        <v>1.4159999999999999</v>
      </c>
      <c r="K77" s="21"/>
      <c r="L77" s="21">
        <v>1.4159999999999999</v>
      </c>
      <c r="M77" s="21"/>
      <c r="N77" s="21"/>
      <c r="O77" s="80">
        <v>45</v>
      </c>
      <c r="P77" s="12" t="s">
        <v>12</v>
      </c>
      <c r="Q77" s="82" t="s">
        <v>13</v>
      </c>
      <c r="R77" s="13" t="s">
        <v>14</v>
      </c>
    </row>
    <row r="78" spans="1:18" s="19" customFormat="1" ht="44.25" customHeight="1" x14ac:dyDescent="0.3">
      <c r="A78" s="134">
        <v>75</v>
      </c>
      <c r="B78" s="8" t="s">
        <v>47</v>
      </c>
      <c r="C78" s="25" t="s">
        <v>40</v>
      </c>
      <c r="D78" s="24" t="s">
        <v>11</v>
      </c>
      <c r="E78" s="9">
        <f t="shared" si="2"/>
        <v>85</v>
      </c>
      <c r="F78" s="20">
        <v>16</v>
      </c>
      <c r="G78" s="20">
        <v>69</v>
      </c>
      <c r="H78" s="20"/>
      <c r="I78" s="20"/>
      <c r="J78" s="128">
        <f t="shared" si="3"/>
        <v>1.9057199999999999</v>
      </c>
      <c r="K78" s="21">
        <v>0.35871999999999998</v>
      </c>
      <c r="L78" s="21">
        <v>1.5469999999999999</v>
      </c>
      <c r="M78" s="21"/>
      <c r="N78" s="21"/>
      <c r="O78" s="80">
        <v>45</v>
      </c>
      <c r="P78" s="12" t="s">
        <v>12</v>
      </c>
      <c r="Q78" s="82" t="s">
        <v>13</v>
      </c>
      <c r="R78" s="13" t="s">
        <v>14</v>
      </c>
    </row>
    <row r="79" spans="1:18" s="19" customFormat="1" ht="44.25" customHeight="1" x14ac:dyDescent="0.3">
      <c r="A79" s="134">
        <v>76</v>
      </c>
      <c r="B79" s="8" t="s">
        <v>48</v>
      </c>
      <c r="C79" s="25" t="s">
        <v>40</v>
      </c>
      <c r="D79" s="24" t="s">
        <v>11</v>
      </c>
      <c r="E79" s="9">
        <f t="shared" si="2"/>
        <v>34</v>
      </c>
      <c r="F79" s="20">
        <v>5</v>
      </c>
      <c r="G79" s="20">
        <v>20</v>
      </c>
      <c r="H79" s="20">
        <v>9</v>
      </c>
      <c r="I79" s="20"/>
      <c r="J79" s="128">
        <f t="shared" si="3"/>
        <v>5.2029999999999994</v>
      </c>
      <c r="K79" s="21">
        <v>0.41299999999999998</v>
      </c>
      <c r="L79" s="21">
        <v>2.395</v>
      </c>
      <c r="M79" s="21">
        <v>2.395</v>
      </c>
      <c r="N79" s="21"/>
      <c r="O79" s="80">
        <v>45</v>
      </c>
      <c r="P79" s="12" t="s">
        <v>12</v>
      </c>
      <c r="Q79" s="82" t="s">
        <v>13</v>
      </c>
      <c r="R79" s="13" t="s">
        <v>14</v>
      </c>
    </row>
    <row r="80" spans="1:18" s="19" customFormat="1" ht="45.75" customHeight="1" x14ac:dyDescent="0.3">
      <c r="A80" s="134">
        <v>77</v>
      </c>
      <c r="B80" s="8" t="s">
        <v>49</v>
      </c>
      <c r="C80" s="25" t="s">
        <v>40</v>
      </c>
      <c r="D80" s="24" t="s">
        <v>11</v>
      </c>
      <c r="E80" s="9">
        <f t="shared" si="2"/>
        <v>36</v>
      </c>
      <c r="F80" s="20">
        <v>6</v>
      </c>
      <c r="G80" s="20">
        <v>20</v>
      </c>
      <c r="H80" s="20">
        <v>10</v>
      </c>
      <c r="I80" s="20"/>
      <c r="J80" s="128">
        <f t="shared" si="3"/>
        <v>1.3529088</v>
      </c>
      <c r="K80" s="21">
        <v>0.1229088</v>
      </c>
      <c r="L80" s="21">
        <v>0.61499999999999999</v>
      </c>
      <c r="M80" s="21">
        <v>0.61499999999999999</v>
      </c>
      <c r="N80" s="21"/>
      <c r="O80" s="80">
        <v>45</v>
      </c>
      <c r="P80" s="12" t="s">
        <v>12</v>
      </c>
      <c r="Q80" s="82" t="s">
        <v>13</v>
      </c>
      <c r="R80" s="13" t="s">
        <v>14</v>
      </c>
    </row>
    <row r="81" spans="1:18" s="19" customFormat="1" ht="33" customHeight="1" x14ac:dyDescent="0.3">
      <c r="A81" s="134">
        <v>78</v>
      </c>
      <c r="B81" s="8" t="s">
        <v>50</v>
      </c>
      <c r="C81" s="25" t="s">
        <v>40</v>
      </c>
      <c r="D81" s="24" t="s">
        <v>11</v>
      </c>
      <c r="E81" s="9">
        <f t="shared" si="2"/>
        <v>44</v>
      </c>
      <c r="F81" s="20">
        <v>44</v>
      </c>
      <c r="G81" s="20"/>
      <c r="H81" s="20"/>
      <c r="I81" s="20"/>
      <c r="J81" s="128">
        <f t="shared" si="3"/>
        <v>3.10222</v>
      </c>
      <c r="K81" s="21">
        <v>3.10222</v>
      </c>
      <c r="L81" s="21"/>
      <c r="M81" s="21"/>
      <c r="N81" s="21"/>
      <c r="O81" s="80">
        <v>45</v>
      </c>
      <c r="P81" s="12" t="s">
        <v>12</v>
      </c>
      <c r="Q81" s="82" t="s">
        <v>13</v>
      </c>
      <c r="R81" s="13" t="s">
        <v>14</v>
      </c>
    </row>
    <row r="82" spans="1:18" s="19" customFormat="1" ht="48.75" customHeight="1" x14ac:dyDescent="0.3">
      <c r="A82" s="134">
        <v>79</v>
      </c>
      <c r="B82" s="8" t="s">
        <v>51</v>
      </c>
      <c r="C82" s="25" t="s">
        <v>40</v>
      </c>
      <c r="D82" s="24" t="s">
        <v>11</v>
      </c>
      <c r="E82" s="9">
        <f t="shared" si="2"/>
        <v>158</v>
      </c>
      <c r="F82" s="20">
        <v>108</v>
      </c>
      <c r="G82" s="20">
        <v>50</v>
      </c>
      <c r="H82" s="20"/>
      <c r="I82" s="20"/>
      <c r="J82" s="128">
        <f t="shared" si="3"/>
        <v>0.93219999999999992</v>
      </c>
      <c r="K82" s="21">
        <v>0.63719999999999999</v>
      </c>
      <c r="L82" s="21">
        <v>0.29499999999999998</v>
      </c>
      <c r="M82" s="21"/>
      <c r="N82" s="21"/>
      <c r="O82" s="80">
        <v>45</v>
      </c>
      <c r="P82" s="12" t="s">
        <v>12</v>
      </c>
      <c r="Q82" s="82" t="s">
        <v>13</v>
      </c>
      <c r="R82" s="13" t="s">
        <v>14</v>
      </c>
    </row>
    <row r="83" spans="1:18" s="19" customFormat="1" ht="45.75" customHeight="1" x14ac:dyDescent="0.3">
      <c r="A83" s="134">
        <v>80</v>
      </c>
      <c r="B83" s="8" t="s">
        <v>52</v>
      </c>
      <c r="C83" s="25" t="s">
        <v>40</v>
      </c>
      <c r="D83" s="24" t="s">
        <v>11</v>
      </c>
      <c r="E83" s="9">
        <f t="shared" si="2"/>
        <v>36</v>
      </c>
      <c r="F83" s="20">
        <v>36</v>
      </c>
      <c r="G83" s="20"/>
      <c r="H83" s="20"/>
      <c r="I83" s="20"/>
      <c r="J83" s="128">
        <f t="shared" si="3"/>
        <v>2.4544943999999997</v>
      </c>
      <c r="K83" s="21">
        <v>2.4544943999999997</v>
      </c>
      <c r="L83" s="21"/>
      <c r="M83" s="21"/>
      <c r="N83" s="21"/>
      <c r="O83" s="80">
        <v>45</v>
      </c>
      <c r="P83" s="12" t="s">
        <v>12</v>
      </c>
      <c r="Q83" s="82" t="s">
        <v>13</v>
      </c>
      <c r="R83" s="13" t="s">
        <v>14</v>
      </c>
    </row>
    <row r="84" spans="1:18" s="19" customFormat="1" ht="43.5" customHeight="1" x14ac:dyDescent="0.3">
      <c r="A84" s="134">
        <v>81</v>
      </c>
      <c r="B84" s="8" t="s">
        <v>53</v>
      </c>
      <c r="C84" s="25" t="s">
        <v>40</v>
      </c>
      <c r="D84" s="24" t="s">
        <v>11</v>
      </c>
      <c r="E84" s="9">
        <f t="shared" si="2"/>
        <v>6</v>
      </c>
      <c r="F84" s="20">
        <v>6</v>
      </c>
      <c r="G84" s="20"/>
      <c r="H84" s="20"/>
      <c r="I84" s="20"/>
      <c r="J84" s="128">
        <f t="shared" si="3"/>
        <v>0.58664879999999997</v>
      </c>
      <c r="K84" s="21">
        <v>0.58664879999999997</v>
      </c>
      <c r="L84" s="21"/>
      <c r="M84" s="21"/>
      <c r="N84" s="21"/>
      <c r="O84" s="80">
        <v>45</v>
      </c>
      <c r="P84" s="12" t="s">
        <v>12</v>
      </c>
      <c r="Q84" s="82" t="s">
        <v>13</v>
      </c>
      <c r="R84" s="13" t="s">
        <v>14</v>
      </c>
    </row>
    <row r="85" spans="1:18" s="19" customFormat="1" ht="44.25" customHeight="1" x14ac:dyDescent="0.3">
      <c r="A85" s="134">
        <v>82</v>
      </c>
      <c r="B85" s="8" t="s">
        <v>145</v>
      </c>
      <c r="C85" s="25" t="s">
        <v>155</v>
      </c>
      <c r="D85" s="24" t="s">
        <v>11</v>
      </c>
      <c r="E85" s="9">
        <f t="shared" si="2"/>
        <v>31</v>
      </c>
      <c r="F85" s="20"/>
      <c r="G85" s="20">
        <v>11</v>
      </c>
      <c r="H85" s="20">
        <v>20</v>
      </c>
      <c r="I85" s="20"/>
      <c r="J85" s="128">
        <f t="shared" si="3"/>
        <v>4.2279999999999998</v>
      </c>
      <c r="K85" s="21"/>
      <c r="L85" s="21">
        <v>2.1139999999999999</v>
      </c>
      <c r="M85" s="21">
        <v>2.1139999999999999</v>
      </c>
      <c r="N85" s="21"/>
      <c r="O85" s="80">
        <v>45</v>
      </c>
      <c r="P85" s="12" t="s">
        <v>12</v>
      </c>
      <c r="Q85" s="82" t="s">
        <v>13</v>
      </c>
      <c r="R85" s="13" t="s">
        <v>14</v>
      </c>
    </row>
    <row r="86" spans="1:18" s="19" customFormat="1" ht="44.25" customHeight="1" x14ac:dyDescent="0.3">
      <c r="A86" s="134">
        <v>83</v>
      </c>
      <c r="B86" s="8" t="s">
        <v>146</v>
      </c>
      <c r="C86" s="25" t="s">
        <v>156</v>
      </c>
      <c r="D86" s="24" t="s">
        <v>11</v>
      </c>
      <c r="E86" s="9">
        <f t="shared" si="2"/>
        <v>304</v>
      </c>
      <c r="F86" s="20"/>
      <c r="G86" s="20">
        <v>294</v>
      </c>
      <c r="H86" s="20">
        <v>10</v>
      </c>
      <c r="I86" s="20"/>
      <c r="J86" s="128">
        <f t="shared" si="3"/>
        <v>8.3079999999999998</v>
      </c>
      <c r="K86" s="21"/>
      <c r="L86" s="21">
        <v>4.1539999999999999</v>
      </c>
      <c r="M86" s="21">
        <v>4.1539999999999999</v>
      </c>
      <c r="N86" s="21"/>
      <c r="O86" s="80">
        <v>45</v>
      </c>
      <c r="P86" s="12" t="s">
        <v>12</v>
      </c>
      <c r="Q86" s="82" t="s">
        <v>13</v>
      </c>
      <c r="R86" s="13" t="s">
        <v>14</v>
      </c>
    </row>
    <row r="87" spans="1:18" s="19" customFormat="1" ht="45" customHeight="1" x14ac:dyDescent="0.3">
      <c r="A87" s="134">
        <v>84</v>
      </c>
      <c r="B87" s="8" t="s">
        <v>147</v>
      </c>
      <c r="C87" s="25" t="s">
        <v>40</v>
      </c>
      <c r="D87" s="24" t="s">
        <v>11</v>
      </c>
      <c r="E87" s="9">
        <f t="shared" si="2"/>
        <v>55</v>
      </c>
      <c r="F87" s="20"/>
      <c r="G87" s="20">
        <v>50</v>
      </c>
      <c r="H87" s="20">
        <v>5</v>
      </c>
      <c r="I87" s="20"/>
      <c r="J87" s="128">
        <f t="shared" si="3"/>
        <v>0.874</v>
      </c>
      <c r="K87" s="21"/>
      <c r="L87" s="21">
        <v>0.73799999999999999</v>
      </c>
      <c r="M87" s="21">
        <v>0.13600000000000001</v>
      </c>
      <c r="N87" s="21"/>
      <c r="O87" s="80">
        <v>45</v>
      </c>
      <c r="P87" s="12" t="s">
        <v>12</v>
      </c>
      <c r="Q87" s="82" t="s">
        <v>13</v>
      </c>
      <c r="R87" s="13" t="s">
        <v>14</v>
      </c>
    </row>
    <row r="88" spans="1:18" s="19" customFormat="1" ht="42.75" customHeight="1" x14ac:dyDescent="0.3">
      <c r="A88" s="134">
        <v>85</v>
      </c>
      <c r="B88" s="8" t="s">
        <v>280</v>
      </c>
      <c r="C88" s="25" t="s">
        <v>257</v>
      </c>
      <c r="D88" s="24" t="s">
        <v>11</v>
      </c>
      <c r="E88" s="9">
        <f t="shared" si="2"/>
        <v>12</v>
      </c>
      <c r="F88" s="20"/>
      <c r="G88" s="20"/>
      <c r="H88" s="20">
        <v>12</v>
      </c>
      <c r="I88" s="20"/>
      <c r="J88" s="128">
        <f t="shared" si="3"/>
        <v>0.752</v>
      </c>
      <c r="K88" s="21"/>
      <c r="L88" s="21"/>
      <c r="M88" s="21">
        <v>0.752</v>
      </c>
      <c r="N88" s="21"/>
      <c r="O88" s="80">
        <v>45</v>
      </c>
      <c r="P88" s="12" t="s">
        <v>12</v>
      </c>
      <c r="Q88" s="82" t="s">
        <v>13</v>
      </c>
      <c r="R88" s="13" t="s">
        <v>14</v>
      </c>
    </row>
    <row r="89" spans="1:18" s="19" customFormat="1" ht="43.5" customHeight="1" x14ac:dyDescent="0.3">
      <c r="A89" s="134">
        <v>86</v>
      </c>
      <c r="B89" s="8" t="s">
        <v>148</v>
      </c>
      <c r="C89" s="25" t="s">
        <v>157</v>
      </c>
      <c r="D89" s="24" t="s">
        <v>11</v>
      </c>
      <c r="E89" s="9">
        <f t="shared" si="2"/>
        <v>43</v>
      </c>
      <c r="F89" s="20"/>
      <c r="G89" s="20">
        <v>40</v>
      </c>
      <c r="H89" s="20">
        <v>3</v>
      </c>
      <c r="I89" s="20"/>
      <c r="J89" s="128">
        <f t="shared" si="3"/>
        <v>1.8939999999999999</v>
      </c>
      <c r="K89" s="21"/>
      <c r="L89" s="21">
        <v>0.94699999999999995</v>
      </c>
      <c r="M89" s="21">
        <v>0.94699999999999995</v>
      </c>
      <c r="N89" s="21"/>
      <c r="O89" s="80">
        <v>45</v>
      </c>
      <c r="P89" s="12" t="s">
        <v>12</v>
      </c>
      <c r="Q89" s="82" t="s">
        <v>13</v>
      </c>
      <c r="R89" s="13" t="s">
        <v>14</v>
      </c>
    </row>
    <row r="90" spans="1:18" s="19" customFormat="1" ht="42.75" customHeight="1" x14ac:dyDescent="0.3">
      <c r="A90" s="134">
        <v>87</v>
      </c>
      <c r="B90" s="8" t="s">
        <v>279</v>
      </c>
      <c r="C90" s="25" t="s">
        <v>257</v>
      </c>
      <c r="D90" s="24" t="s">
        <v>11</v>
      </c>
      <c r="E90" s="9">
        <f t="shared" si="2"/>
        <v>3</v>
      </c>
      <c r="F90" s="20"/>
      <c r="G90" s="20"/>
      <c r="H90" s="20">
        <v>3</v>
      </c>
      <c r="I90" s="20"/>
      <c r="J90" s="128">
        <f t="shared" si="3"/>
        <v>0.14399999999999999</v>
      </c>
      <c r="K90" s="21"/>
      <c r="L90" s="21"/>
      <c r="M90" s="21">
        <v>0.14399999999999999</v>
      </c>
      <c r="N90" s="21"/>
      <c r="O90" s="80">
        <v>45</v>
      </c>
      <c r="P90" s="12" t="s">
        <v>12</v>
      </c>
      <c r="Q90" s="82" t="s">
        <v>13</v>
      </c>
      <c r="R90" s="13" t="s">
        <v>14</v>
      </c>
    </row>
    <row r="91" spans="1:18" s="19" customFormat="1" ht="44.25" customHeight="1" x14ac:dyDescent="0.3">
      <c r="A91" s="134">
        <v>88</v>
      </c>
      <c r="B91" s="8" t="s">
        <v>149</v>
      </c>
      <c r="C91" s="25" t="s">
        <v>40</v>
      </c>
      <c r="D91" s="24" t="s">
        <v>11</v>
      </c>
      <c r="E91" s="9">
        <f t="shared" si="2"/>
        <v>60</v>
      </c>
      <c r="F91" s="20"/>
      <c r="G91" s="20">
        <v>60</v>
      </c>
      <c r="H91" s="20"/>
      <c r="I91" s="20"/>
      <c r="J91" s="128">
        <f t="shared" si="3"/>
        <v>3.1150000000000002</v>
      </c>
      <c r="K91" s="21"/>
      <c r="L91" s="21">
        <v>3.1150000000000002</v>
      </c>
      <c r="M91" s="21"/>
      <c r="N91" s="21"/>
      <c r="O91" s="80">
        <v>45</v>
      </c>
      <c r="P91" s="12" t="s">
        <v>12</v>
      </c>
      <c r="Q91" s="82" t="s">
        <v>13</v>
      </c>
      <c r="R91" s="13" t="s">
        <v>14</v>
      </c>
    </row>
    <row r="92" spans="1:18" s="19" customFormat="1" ht="43.5" customHeight="1" x14ac:dyDescent="0.3">
      <c r="A92" s="134">
        <v>89</v>
      </c>
      <c r="B92" s="8" t="s">
        <v>150</v>
      </c>
      <c r="C92" s="25" t="s">
        <v>40</v>
      </c>
      <c r="D92" s="24" t="s">
        <v>11</v>
      </c>
      <c r="E92" s="9">
        <f t="shared" si="2"/>
        <v>20</v>
      </c>
      <c r="F92" s="20"/>
      <c r="G92" s="20">
        <v>20</v>
      </c>
      <c r="H92" s="20"/>
      <c r="I92" s="20"/>
      <c r="J92" s="128">
        <f t="shared" si="3"/>
        <v>0.90900000000000003</v>
      </c>
      <c r="K92" s="21"/>
      <c r="L92" s="21">
        <v>0.90900000000000003</v>
      </c>
      <c r="M92" s="21"/>
      <c r="N92" s="21"/>
      <c r="O92" s="80">
        <v>45</v>
      </c>
      <c r="P92" s="12" t="s">
        <v>12</v>
      </c>
      <c r="Q92" s="82" t="s">
        <v>13</v>
      </c>
      <c r="R92" s="13" t="s">
        <v>14</v>
      </c>
    </row>
    <row r="93" spans="1:18" s="19" customFormat="1" ht="42.75" customHeight="1" x14ac:dyDescent="0.3">
      <c r="A93" s="134">
        <v>90</v>
      </c>
      <c r="B93" s="8" t="s">
        <v>151</v>
      </c>
      <c r="C93" s="25" t="s">
        <v>40</v>
      </c>
      <c r="D93" s="24" t="s">
        <v>11</v>
      </c>
      <c r="E93" s="9">
        <f t="shared" si="2"/>
        <v>80</v>
      </c>
      <c r="F93" s="20"/>
      <c r="G93" s="20">
        <v>80</v>
      </c>
      <c r="H93" s="20"/>
      <c r="I93" s="20"/>
      <c r="J93" s="128">
        <f t="shared" si="3"/>
        <v>3.05</v>
      </c>
      <c r="K93" s="21"/>
      <c r="L93" s="21">
        <v>3.05</v>
      </c>
      <c r="M93" s="21"/>
      <c r="N93" s="21"/>
      <c r="O93" s="80">
        <v>45</v>
      </c>
      <c r="P93" s="12" t="s">
        <v>12</v>
      </c>
      <c r="Q93" s="82" t="s">
        <v>13</v>
      </c>
      <c r="R93" s="13" t="s">
        <v>14</v>
      </c>
    </row>
    <row r="94" spans="1:18" s="19" customFormat="1" ht="41.25" customHeight="1" x14ac:dyDescent="0.3">
      <c r="A94" s="134">
        <v>91</v>
      </c>
      <c r="B94" s="8" t="s">
        <v>152</v>
      </c>
      <c r="C94" s="25" t="s">
        <v>40</v>
      </c>
      <c r="D94" s="24" t="s">
        <v>11</v>
      </c>
      <c r="E94" s="9">
        <f t="shared" si="2"/>
        <v>20</v>
      </c>
      <c r="F94" s="20"/>
      <c r="G94" s="20">
        <v>20</v>
      </c>
      <c r="H94" s="20"/>
      <c r="I94" s="20"/>
      <c r="J94" s="128">
        <f t="shared" si="3"/>
        <v>0.14199999999999999</v>
      </c>
      <c r="K94" s="21"/>
      <c r="L94" s="21">
        <v>0.14199999999999999</v>
      </c>
      <c r="M94" s="21"/>
      <c r="N94" s="21"/>
      <c r="O94" s="80">
        <v>45</v>
      </c>
      <c r="P94" s="12" t="s">
        <v>12</v>
      </c>
      <c r="Q94" s="82" t="s">
        <v>13</v>
      </c>
      <c r="R94" s="13" t="s">
        <v>14</v>
      </c>
    </row>
    <row r="95" spans="1:18" s="19" customFormat="1" ht="41.25" customHeight="1" x14ac:dyDescent="0.3">
      <c r="A95" s="134">
        <v>92</v>
      </c>
      <c r="B95" s="8" t="s">
        <v>153</v>
      </c>
      <c r="C95" s="25" t="s">
        <v>40</v>
      </c>
      <c r="D95" s="24" t="s">
        <v>11</v>
      </c>
      <c r="E95" s="9">
        <f t="shared" si="2"/>
        <v>20</v>
      </c>
      <c r="F95" s="20"/>
      <c r="G95" s="20">
        <v>20</v>
      </c>
      <c r="H95" s="20"/>
      <c r="I95" s="20"/>
      <c r="J95" s="128">
        <f t="shared" si="3"/>
        <v>0.999</v>
      </c>
      <c r="K95" s="21"/>
      <c r="L95" s="21">
        <v>0.999</v>
      </c>
      <c r="M95" s="21"/>
      <c r="N95" s="21"/>
      <c r="O95" s="80">
        <v>45</v>
      </c>
      <c r="P95" s="12" t="s">
        <v>12</v>
      </c>
      <c r="Q95" s="82" t="s">
        <v>13</v>
      </c>
      <c r="R95" s="13" t="s">
        <v>14</v>
      </c>
    </row>
    <row r="96" spans="1:18" s="19" customFormat="1" ht="41.25" customHeight="1" x14ac:dyDescent="0.3">
      <c r="A96" s="134">
        <v>93</v>
      </c>
      <c r="B96" s="8" t="s">
        <v>593</v>
      </c>
      <c r="C96" s="25" t="s">
        <v>40</v>
      </c>
      <c r="D96" s="24"/>
      <c r="E96" s="9"/>
      <c r="F96" s="20">
        <v>10</v>
      </c>
      <c r="G96" s="20"/>
      <c r="H96" s="20"/>
      <c r="I96" s="20"/>
      <c r="J96" s="128"/>
      <c r="K96" s="21"/>
      <c r="L96" s="21"/>
      <c r="M96" s="21"/>
      <c r="N96" s="21"/>
      <c r="O96" s="80"/>
      <c r="P96" s="12"/>
      <c r="Q96" s="82"/>
      <c r="R96" s="13"/>
    </row>
    <row r="97" spans="1:18" s="19" customFormat="1" ht="41.25" customHeight="1" x14ac:dyDescent="0.3">
      <c r="A97" s="134">
        <v>94</v>
      </c>
      <c r="B97" s="8" t="s">
        <v>154</v>
      </c>
      <c r="C97" s="25" t="s">
        <v>257</v>
      </c>
      <c r="D97" s="24" t="s">
        <v>11</v>
      </c>
      <c r="E97" s="9">
        <f t="shared" si="2"/>
        <v>24</v>
      </c>
      <c r="F97" s="20"/>
      <c r="G97" s="20">
        <v>20</v>
      </c>
      <c r="H97" s="20">
        <v>4</v>
      </c>
      <c r="I97" s="20"/>
      <c r="J97" s="128">
        <f t="shared" si="3"/>
        <v>1.212</v>
      </c>
      <c r="K97" s="21"/>
      <c r="L97" s="21">
        <v>0.60599999999999998</v>
      </c>
      <c r="M97" s="21">
        <v>0.60599999999999998</v>
      </c>
      <c r="N97" s="21"/>
      <c r="O97" s="80">
        <v>45</v>
      </c>
      <c r="P97" s="12" t="s">
        <v>12</v>
      </c>
      <c r="Q97" s="82" t="s">
        <v>13</v>
      </c>
      <c r="R97" s="13" t="s">
        <v>14</v>
      </c>
    </row>
    <row r="98" spans="1:18" s="19" customFormat="1" ht="43.5" customHeight="1" x14ac:dyDescent="0.3">
      <c r="A98" s="134">
        <v>95</v>
      </c>
      <c r="B98" s="8" t="s">
        <v>54</v>
      </c>
      <c r="C98" s="25" t="s">
        <v>40</v>
      </c>
      <c r="D98" s="24" t="s">
        <v>11</v>
      </c>
      <c r="E98" s="9">
        <f t="shared" si="2"/>
        <v>98</v>
      </c>
      <c r="F98" s="20">
        <v>25</v>
      </c>
      <c r="G98" s="20">
        <v>60</v>
      </c>
      <c r="H98" s="20">
        <v>13</v>
      </c>
      <c r="I98" s="20"/>
      <c r="J98" s="128">
        <f t="shared" si="3"/>
        <v>14.125</v>
      </c>
      <c r="K98" s="21">
        <v>2.0649999999999999</v>
      </c>
      <c r="L98" s="21">
        <v>6.03</v>
      </c>
      <c r="M98" s="21">
        <v>6.03</v>
      </c>
      <c r="N98" s="21"/>
      <c r="O98" s="80">
        <v>45</v>
      </c>
      <c r="P98" s="12" t="s">
        <v>12</v>
      </c>
      <c r="Q98" s="82" t="s">
        <v>13</v>
      </c>
      <c r="R98" s="13" t="s">
        <v>14</v>
      </c>
    </row>
    <row r="99" spans="1:18" s="19" customFormat="1" ht="45" customHeight="1" x14ac:dyDescent="0.3">
      <c r="A99" s="134">
        <v>96</v>
      </c>
      <c r="B99" s="8" t="s">
        <v>55</v>
      </c>
      <c r="C99" s="25" t="s">
        <v>40</v>
      </c>
      <c r="D99" s="24" t="s">
        <v>11</v>
      </c>
      <c r="E99" s="9">
        <f t="shared" si="2"/>
        <v>30</v>
      </c>
      <c r="F99" s="20">
        <v>10</v>
      </c>
      <c r="G99" s="20">
        <v>20</v>
      </c>
      <c r="H99" s="20"/>
      <c r="I99" s="20"/>
      <c r="J99" s="128">
        <f t="shared" si="3"/>
        <v>2.4779999999999998</v>
      </c>
      <c r="K99" s="21">
        <v>0.82599999999999996</v>
      </c>
      <c r="L99" s="21">
        <v>1.6519999999999999</v>
      </c>
      <c r="M99" s="21"/>
      <c r="N99" s="21"/>
      <c r="O99" s="80">
        <v>45</v>
      </c>
      <c r="P99" s="12" t="s">
        <v>12</v>
      </c>
      <c r="Q99" s="82" t="s">
        <v>13</v>
      </c>
      <c r="R99" s="13" t="s">
        <v>14</v>
      </c>
    </row>
    <row r="100" spans="1:18" s="19" customFormat="1" ht="45.75" customHeight="1" x14ac:dyDescent="0.3">
      <c r="A100" s="134">
        <v>97</v>
      </c>
      <c r="B100" s="16" t="s">
        <v>56</v>
      </c>
      <c r="C100" s="25" t="s">
        <v>40</v>
      </c>
      <c r="D100" s="24" t="s">
        <v>11</v>
      </c>
      <c r="E100" s="9">
        <f t="shared" si="2"/>
        <v>6</v>
      </c>
      <c r="F100" s="20">
        <v>6</v>
      </c>
      <c r="G100" s="20"/>
      <c r="H100" s="20"/>
      <c r="I100" s="20"/>
      <c r="J100" s="128">
        <f t="shared" si="3"/>
        <v>1.0620000000000001</v>
      </c>
      <c r="K100" s="21">
        <v>1.0620000000000001</v>
      </c>
      <c r="L100" s="21"/>
      <c r="M100" s="21"/>
      <c r="N100" s="21"/>
      <c r="O100" s="80">
        <v>45</v>
      </c>
      <c r="P100" s="12" t="s">
        <v>12</v>
      </c>
      <c r="Q100" s="82" t="s">
        <v>13</v>
      </c>
      <c r="R100" s="13" t="s">
        <v>14</v>
      </c>
    </row>
    <row r="101" spans="1:18" s="19" customFormat="1" ht="46.5" customHeight="1" x14ac:dyDescent="0.3">
      <c r="A101" s="134">
        <v>98</v>
      </c>
      <c r="B101" s="24" t="s">
        <v>281</v>
      </c>
      <c r="C101" s="25"/>
      <c r="D101" s="24" t="s">
        <v>11</v>
      </c>
      <c r="E101" s="9">
        <f t="shared" si="2"/>
        <v>20</v>
      </c>
      <c r="F101" s="20"/>
      <c r="G101" s="20"/>
      <c r="H101" s="20">
        <v>20</v>
      </c>
      <c r="I101" s="20"/>
      <c r="J101" s="128">
        <f t="shared" si="3"/>
        <v>6.0179999999999998</v>
      </c>
      <c r="K101" s="21"/>
      <c r="L101" s="21"/>
      <c r="M101" s="21">
        <v>6.0179999999999998</v>
      </c>
      <c r="N101" s="21"/>
      <c r="O101" s="80">
        <v>45</v>
      </c>
      <c r="P101" s="12" t="s">
        <v>12</v>
      </c>
      <c r="Q101" s="82" t="s">
        <v>13</v>
      </c>
      <c r="R101" s="13" t="s">
        <v>14</v>
      </c>
    </row>
    <row r="102" spans="1:18" s="19" customFormat="1" ht="42.75" customHeight="1" x14ac:dyDescent="0.3">
      <c r="A102" s="134">
        <v>99</v>
      </c>
      <c r="B102" s="25" t="s">
        <v>282</v>
      </c>
      <c r="C102" s="25"/>
      <c r="D102" s="24" t="s">
        <v>11</v>
      </c>
      <c r="E102" s="9">
        <f t="shared" si="2"/>
        <v>18</v>
      </c>
      <c r="F102" s="20"/>
      <c r="G102" s="20"/>
      <c r="H102" s="20">
        <v>18</v>
      </c>
      <c r="I102" s="20"/>
      <c r="J102" s="128">
        <f t="shared" si="3"/>
        <v>1.7989999999999999</v>
      </c>
      <c r="K102" s="21"/>
      <c r="L102" s="21"/>
      <c r="M102" s="21">
        <v>1.7989999999999999</v>
      </c>
      <c r="N102" s="21"/>
      <c r="O102" s="80">
        <v>45</v>
      </c>
      <c r="P102" s="12" t="s">
        <v>12</v>
      </c>
      <c r="Q102" s="82" t="s">
        <v>13</v>
      </c>
      <c r="R102" s="13" t="s">
        <v>14</v>
      </c>
    </row>
    <row r="103" spans="1:18" s="19" customFormat="1" ht="49.5" customHeight="1" x14ac:dyDescent="0.3">
      <c r="A103" s="134">
        <v>100</v>
      </c>
      <c r="B103" s="25" t="s">
        <v>57</v>
      </c>
      <c r="C103" s="25"/>
      <c r="D103" s="24" t="s">
        <v>11</v>
      </c>
      <c r="E103" s="9">
        <f t="shared" si="2"/>
        <v>8</v>
      </c>
      <c r="F103" s="167">
        <v>6</v>
      </c>
      <c r="G103" s="20">
        <v>2</v>
      </c>
      <c r="H103" s="20"/>
      <c r="I103" s="20"/>
      <c r="J103" s="128">
        <f t="shared" si="3"/>
        <v>1.4159999999999999</v>
      </c>
      <c r="K103" s="21">
        <v>1.0620000000000001</v>
      </c>
      <c r="L103" s="21">
        <v>0.35399999999999998</v>
      </c>
      <c r="M103" s="21"/>
      <c r="N103" s="21"/>
      <c r="O103" s="80">
        <v>45</v>
      </c>
      <c r="P103" s="12" t="s">
        <v>12</v>
      </c>
      <c r="Q103" s="82" t="s">
        <v>13</v>
      </c>
      <c r="R103" s="13" t="s">
        <v>14</v>
      </c>
    </row>
    <row r="104" spans="1:18" s="19" customFormat="1" ht="49.5" customHeight="1" x14ac:dyDescent="0.3">
      <c r="A104" s="134">
        <v>101</v>
      </c>
      <c r="B104" s="25" t="s">
        <v>594</v>
      </c>
      <c r="C104" s="25"/>
      <c r="D104" s="24" t="s">
        <v>140</v>
      </c>
      <c r="E104" s="9"/>
      <c r="F104" s="167">
        <v>26</v>
      </c>
      <c r="G104" s="20"/>
      <c r="H104" s="20"/>
      <c r="I104" s="20"/>
      <c r="J104" s="128"/>
      <c r="K104" s="21"/>
      <c r="L104" s="21"/>
      <c r="M104" s="21"/>
      <c r="N104" s="21"/>
      <c r="O104" s="80"/>
      <c r="P104" s="12"/>
      <c r="Q104" s="82"/>
      <c r="R104" s="13"/>
    </row>
    <row r="105" spans="1:18" s="19" customFormat="1" ht="46.5" customHeight="1" x14ac:dyDescent="0.3">
      <c r="A105" s="134">
        <v>102</v>
      </c>
      <c r="B105" s="24" t="s">
        <v>160</v>
      </c>
      <c r="C105" s="25" t="s">
        <v>161</v>
      </c>
      <c r="D105" s="24" t="s">
        <v>11</v>
      </c>
      <c r="E105" s="9">
        <f t="shared" si="2"/>
        <v>5</v>
      </c>
      <c r="F105" s="20"/>
      <c r="G105" s="20">
        <v>5</v>
      </c>
      <c r="H105" s="20"/>
      <c r="I105" s="20"/>
      <c r="J105" s="128">
        <f t="shared" si="3"/>
        <v>3.633</v>
      </c>
      <c r="K105" s="21"/>
      <c r="L105" s="21">
        <v>3.633</v>
      </c>
      <c r="M105" s="21"/>
      <c r="N105" s="21"/>
      <c r="O105" s="80">
        <v>45</v>
      </c>
      <c r="P105" s="12" t="s">
        <v>12</v>
      </c>
      <c r="Q105" s="82" t="s">
        <v>13</v>
      </c>
      <c r="R105" s="13" t="s">
        <v>14</v>
      </c>
    </row>
    <row r="106" spans="1:18" s="19" customFormat="1" ht="54" customHeight="1" x14ac:dyDescent="0.3">
      <c r="A106" s="134">
        <v>103</v>
      </c>
      <c r="B106" s="13" t="s">
        <v>336</v>
      </c>
      <c r="C106" s="25" t="s">
        <v>337</v>
      </c>
      <c r="D106" s="24" t="s">
        <v>11</v>
      </c>
      <c r="E106" s="9">
        <f t="shared" si="2"/>
        <v>6</v>
      </c>
      <c r="F106" s="20"/>
      <c r="G106" s="20"/>
      <c r="H106" s="20"/>
      <c r="I106" s="20">
        <v>6</v>
      </c>
      <c r="J106" s="128">
        <f t="shared" si="3"/>
        <v>38.94</v>
      </c>
      <c r="K106" s="21"/>
      <c r="L106" s="21"/>
      <c r="M106" s="21"/>
      <c r="N106" s="21">
        <v>38.94</v>
      </c>
      <c r="O106" s="80">
        <v>45</v>
      </c>
      <c r="P106" s="12" t="s">
        <v>12</v>
      </c>
      <c r="Q106" s="82" t="s">
        <v>13</v>
      </c>
      <c r="R106" s="13" t="s">
        <v>14</v>
      </c>
    </row>
    <row r="107" spans="1:18" s="19" customFormat="1" ht="57.75" customHeight="1" x14ac:dyDescent="0.3">
      <c r="A107" s="134">
        <v>104</v>
      </c>
      <c r="B107" s="25" t="s">
        <v>158</v>
      </c>
      <c r="C107" s="25" t="s">
        <v>159</v>
      </c>
      <c r="D107" s="24" t="s">
        <v>11</v>
      </c>
      <c r="E107" s="9">
        <f t="shared" si="2"/>
        <v>21</v>
      </c>
      <c r="F107" s="20"/>
      <c r="G107" s="20">
        <v>21</v>
      </c>
      <c r="H107" s="20"/>
      <c r="I107" s="20"/>
      <c r="J107" s="128">
        <f t="shared" si="3"/>
        <v>3.3039999999999998</v>
      </c>
      <c r="K107" s="21"/>
      <c r="L107" s="21">
        <v>3.3039999999999998</v>
      </c>
      <c r="M107" s="21"/>
      <c r="N107" s="21"/>
      <c r="O107" s="80">
        <v>45</v>
      </c>
      <c r="P107" s="12" t="s">
        <v>12</v>
      </c>
      <c r="Q107" s="82" t="s">
        <v>13</v>
      </c>
      <c r="R107" s="13" t="s">
        <v>14</v>
      </c>
    </row>
    <row r="108" spans="1:18" s="19" customFormat="1" ht="49.5" customHeight="1" x14ac:dyDescent="0.3">
      <c r="A108" s="134">
        <v>105</v>
      </c>
      <c r="B108" s="78" t="s">
        <v>58</v>
      </c>
      <c r="C108" s="13" t="s">
        <v>59</v>
      </c>
      <c r="D108" s="24" t="s">
        <v>11</v>
      </c>
      <c r="E108" s="9">
        <f t="shared" si="2"/>
        <v>147</v>
      </c>
      <c r="F108" s="20">
        <v>147</v>
      </c>
      <c r="G108" s="20"/>
      <c r="H108" s="20"/>
      <c r="I108" s="20"/>
      <c r="J108" s="128">
        <f t="shared" si="3"/>
        <v>1.0407599999999999</v>
      </c>
      <c r="K108" s="21">
        <v>1.0407599999999999</v>
      </c>
      <c r="L108" s="21"/>
      <c r="M108" s="21"/>
      <c r="N108" s="21"/>
      <c r="O108" s="80">
        <v>45</v>
      </c>
      <c r="P108" s="12" t="s">
        <v>12</v>
      </c>
      <c r="Q108" s="82" t="s">
        <v>13</v>
      </c>
      <c r="R108" s="13" t="s">
        <v>14</v>
      </c>
    </row>
    <row r="109" spans="1:18" s="19" customFormat="1" ht="48.75" customHeight="1" x14ac:dyDescent="0.25">
      <c r="A109" s="134">
        <v>106</v>
      </c>
      <c r="B109" s="133" t="s">
        <v>550</v>
      </c>
      <c r="C109" s="13" t="s">
        <v>59</v>
      </c>
      <c r="D109" s="24" t="s">
        <v>11</v>
      </c>
      <c r="E109" s="9">
        <f t="shared" si="2"/>
        <v>72</v>
      </c>
      <c r="F109" s="20">
        <v>72</v>
      </c>
      <c r="G109" s="20"/>
      <c r="H109" s="20"/>
      <c r="I109" s="20"/>
      <c r="J109" s="128">
        <f t="shared" si="3"/>
        <v>1.7527247999999997</v>
      </c>
      <c r="K109" s="21">
        <v>1.7527247999999997</v>
      </c>
      <c r="L109" s="21"/>
      <c r="M109" s="21"/>
      <c r="N109" s="21"/>
      <c r="O109" s="80">
        <v>45</v>
      </c>
      <c r="P109" s="12" t="s">
        <v>12</v>
      </c>
      <c r="Q109" s="82" t="s">
        <v>13</v>
      </c>
      <c r="R109" s="13" t="s">
        <v>14</v>
      </c>
    </row>
    <row r="110" spans="1:18" s="19" customFormat="1" ht="46.5" customHeight="1" x14ac:dyDescent="0.3">
      <c r="A110" s="134">
        <v>107</v>
      </c>
      <c r="B110" s="24" t="s">
        <v>283</v>
      </c>
      <c r="C110" s="25"/>
      <c r="D110" s="24" t="s">
        <v>11</v>
      </c>
      <c r="E110" s="9">
        <f t="shared" si="2"/>
        <v>16</v>
      </c>
      <c r="F110" s="20"/>
      <c r="G110" s="20"/>
      <c r="H110" s="20">
        <v>16</v>
      </c>
      <c r="I110" s="20"/>
      <c r="J110" s="128">
        <f t="shared" si="3"/>
        <v>4.72</v>
      </c>
      <c r="K110" s="21"/>
      <c r="L110" s="21"/>
      <c r="M110" s="21">
        <v>4.72</v>
      </c>
      <c r="N110" s="21"/>
      <c r="O110" s="80">
        <v>45</v>
      </c>
      <c r="P110" s="12" t="s">
        <v>12</v>
      </c>
      <c r="Q110" s="82" t="s">
        <v>13</v>
      </c>
      <c r="R110" s="13" t="s">
        <v>14</v>
      </c>
    </row>
    <row r="111" spans="1:18" s="19" customFormat="1" ht="51.75" customHeight="1" x14ac:dyDescent="0.3">
      <c r="A111" s="134">
        <v>108</v>
      </c>
      <c r="B111" s="24" t="s">
        <v>60</v>
      </c>
      <c r="C111" s="25" t="s">
        <v>61</v>
      </c>
      <c r="D111" s="24" t="s">
        <v>11</v>
      </c>
      <c r="E111" s="9">
        <f t="shared" si="2"/>
        <v>13</v>
      </c>
      <c r="F111" s="20">
        <v>13</v>
      </c>
      <c r="G111" s="20"/>
      <c r="H111" s="20"/>
      <c r="I111" s="20"/>
      <c r="J111" s="128">
        <f t="shared" si="3"/>
        <v>1.5593109999999999</v>
      </c>
      <c r="K111" s="21">
        <v>1.5593109999999999</v>
      </c>
      <c r="L111" s="21"/>
      <c r="M111" s="21"/>
      <c r="N111" s="21"/>
      <c r="O111" s="80">
        <v>45</v>
      </c>
      <c r="P111" s="12" t="s">
        <v>12</v>
      </c>
      <c r="Q111" s="82" t="s">
        <v>13</v>
      </c>
      <c r="R111" s="13" t="s">
        <v>14</v>
      </c>
    </row>
    <row r="112" spans="1:18" s="19" customFormat="1" ht="43.5" customHeight="1" x14ac:dyDescent="0.3">
      <c r="A112" s="134">
        <v>109</v>
      </c>
      <c r="B112" s="24" t="s">
        <v>62</v>
      </c>
      <c r="C112" s="25" t="s">
        <v>63</v>
      </c>
      <c r="D112" s="24" t="s">
        <v>64</v>
      </c>
      <c r="E112" s="9">
        <f t="shared" si="2"/>
        <v>260</v>
      </c>
      <c r="F112" s="20">
        <v>100</v>
      </c>
      <c r="G112" s="20">
        <v>160</v>
      </c>
      <c r="H112" s="20"/>
      <c r="I112" s="20"/>
      <c r="J112" s="128">
        <f t="shared" si="3"/>
        <v>15.189179999999999</v>
      </c>
      <c r="K112" s="21">
        <v>5.842179999999999</v>
      </c>
      <c r="L112" s="21">
        <v>9.3469999999999995</v>
      </c>
      <c r="M112" s="21"/>
      <c r="N112" s="21"/>
      <c r="O112" s="80">
        <v>45</v>
      </c>
      <c r="P112" s="12" t="s">
        <v>12</v>
      </c>
      <c r="Q112" s="82" t="s">
        <v>13</v>
      </c>
      <c r="R112" s="13" t="s">
        <v>14</v>
      </c>
    </row>
    <row r="113" spans="1:18" s="19" customFormat="1" ht="41.25" customHeight="1" x14ac:dyDescent="0.3">
      <c r="A113" s="134">
        <v>110</v>
      </c>
      <c r="B113" s="24" t="s">
        <v>162</v>
      </c>
      <c r="C113" s="25"/>
      <c r="D113" s="24" t="s">
        <v>11</v>
      </c>
      <c r="E113" s="9">
        <f t="shared" si="2"/>
        <v>6</v>
      </c>
      <c r="F113" s="20"/>
      <c r="G113" s="20">
        <v>6</v>
      </c>
      <c r="H113" s="20"/>
      <c r="I113" s="20"/>
      <c r="J113" s="128">
        <f t="shared" si="3"/>
        <v>0.56799999999999995</v>
      </c>
      <c r="K113" s="21"/>
      <c r="L113" s="21">
        <v>0.56799999999999995</v>
      </c>
      <c r="M113" s="21"/>
      <c r="N113" s="21"/>
      <c r="O113" s="80">
        <v>45</v>
      </c>
      <c r="P113" s="12" t="s">
        <v>12</v>
      </c>
      <c r="Q113" s="82" t="s">
        <v>13</v>
      </c>
      <c r="R113" s="13" t="s">
        <v>14</v>
      </c>
    </row>
    <row r="114" spans="1:18" s="19" customFormat="1" ht="48" customHeight="1" x14ac:dyDescent="0.3">
      <c r="A114" s="134">
        <v>111</v>
      </c>
      <c r="B114" s="24" t="s">
        <v>163</v>
      </c>
      <c r="C114" s="25"/>
      <c r="D114" s="24" t="s">
        <v>11</v>
      </c>
      <c r="E114" s="9">
        <f t="shared" si="2"/>
        <v>3</v>
      </c>
      <c r="F114" s="20"/>
      <c r="G114" s="20">
        <v>3</v>
      </c>
      <c r="H114" s="20"/>
      <c r="I114" s="20"/>
      <c r="J114" s="128">
        <f t="shared" si="3"/>
        <v>1.117</v>
      </c>
      <c r="K114" s="21"/>
      <c r="L114" s="21">
        <v>1.117</v>
      </c>
      <c r="M114" s="21"/>
      <c r="N114" s="21"/>
      <c r="O114" s="80">
        <v>45</v>
      </c>
      <c r="P114" s="12" t="s">
        <v>12</v>
      </c>
      <c r="Q114" s="82" t="s">
        <v>13</v>
      </c>
      <c r="R114" s="13" t="s">
        <v>14</v>
      </c>
    </row>
    <row r="115" spans="1:18" s="19" customFormat="1" ht="43.5" customHeight="1" x14ac:dyDescent="0.3">
      <c r="A115" s="134">
        <v>112</v>
      </c>
      <c r="B115" s="24" t="s">
        <v>163</v>
      </c>
      <c r="C115" s="25"/>
      <c r="D115" s="24" t="s">
        <v>168</v>
      </c>
      <c r="E115" s="9">
        <f t="shared" si="2"/>
        <v>5</v>
      </c>
      <c r="F115" s="20"/>
      <c r="G115" s="20">
        <v>5</v>
      </c>
      <c r="H115" s="20"/>
      <c r="I115" s="20"/>
      <c r="J115" s="128">
        <f t="shared" si="3"/>
        <v>1.4750000000000001</v>
      </c>
      <c r="K115" s="21"/>
      <c r="L115" s="21">
        <v>1.4750000000000001</v>
      </c>
      <c r="M115" s="21"/>
      <c r="N115" s="21"/>
      <c r="O115" s="80">
        <v>45</v>
      </c>
      <c r="P115" s="12" t="s">
        <v>12</v>
      </c>
      <c r="Q115" s="82" t="s">
        <v>13</v>
      </c>
      <c r="R115" s="13" t="s">
        <v>14</v>
      </c>
    </row>
    <row r="116" spans="1:18" s="19" customFormat="1" ht="43.5" customHeight="1" x14ac:dyDescent="0.3">
      <c r="A116" s="134">
        <v>113</v>
      </c>
      <c r="B116" s="16" t="s">
        <v>164</v>
      </c>
      <c r="C116" s="13" t="s">
        <v>167</v>
      </c>
      <c r="D116" s="24" t="s">
        <v>11</v>
      </c>
      <c r="E116" s="9">
        <f t="shared" si="2"/>
        <v>1</v>
      </c>
      <c r="F116" s="20"/>
      <c r="G116" s="20">
        <v>1</v>
      </c>
      <c r="H116" s="20"/>
      <c r="I116" s="20"/>
      <c r="J116" s="128">
        <f t="shared" si="3"/>
        <v>0</v>
      </c>
      <c r="K116" s="21"/>
      <c r="L116" s="22"/>
      <c r="M116" s="21"/>
      <c r="N116" s="21"/>
      <c r="O116" s="80">
        <v>45</v>
      </c>
      <c r="P116" s="12" t="s">
        <v>12</v>
      </c>
      <c r="Q116" s="82" t="s">
        <v>13</v>
      </c>
      <c r="R116" s="13" t="s">
        <v>14</v>
      </c>
    </row>
    <row r="117" spans="1:18" s="19" customFormat="1" ht="47.25" customHeight="1" x14ac:dyDescent="0.3">
      <c r="A117" s="134">
        <v>114</v>
      </c>
      <c r="B117" s="16" t="s">
        <v>165</v>
      </c>
      <c r="C117" s="13" t="s">
        <v>167</v>
      </c>
      <c r="D117" s="24" t="s">
        <v>11</v>
      </c>
      <c r="E117" s="9">
        <f t="shared" si="2"/>
        <v>9</v>
      </c>
      <c r="F117" s="20"/>
      <c r="G117" s="20">
        <v>9</v>
      </c>
      <c r="H117" s="20"/>
      <c r="I117" s="20"/>
      <c r="J117" s="128">
        <f t="shared" si="3"/>
        <v>0</v>
      </c>
      <c r="K117" s="21"/>
      <c r="L117" s="22"/>
      <c r="M117" s="21"/>
      <c r="N117" s="21"/>
      <c r="O117" s="80">
        <v>45</v>
      </c>
      <c r="P117" s="12" t="s">
        <v>12</v>
      </c>
      <c r="Q117" s="82" t="s">
        <v>13</v>
      </c>
      <c r="R117" s="13" t="s">
        <v>14</v>
      </c>
    </row>
    <row r="118" spans="1:18" s="19" customFormat="1" ht="47.25" customHeight="1" x14ac:dyDescent="0.3">
      <c r="A118" s="134">
        <v>115</v>
      </c>
      <c r="B118" s="16" t="s">
        <v>166</v>
      </c>
      <c r="C118" s="13" t="s">
        <v>167</v>
      </c>
      <c r="D118" s="24" t="s">
        <v>11</v>
      </c>
      <c r="E118" s="9">
        <f t="shared" si="2"/>
        <v>1</v>
      </c>
      <c r="F118" s="20"/>
      <c r="G118" s="20">
        <v>1</v>
      </c>
      <c r="H118" s="20"/>
      <c r="I118" s="20"/>
      <c r="J118" s="128">
        <f t="shared" si="3"/>
        <v>0</v>
      </c>
      <c r="K118" s="21"/>
      <c r="L118" s="22"/>
      <c r="M118" s="21"/>
      <c r="N118" s="21"/>
      <c r="O118" s="80">
        <v>45</v>
      </c>
      <c r="P118" s="12" t="s">
        <v>12</v>
      </c>
      <c r="Q118" s="82" t="s">
        <v>13</v>
      </c>
      <c r="R118" s="13" t="s">
        <v>14</v>
      </c>
    </row>
    <row r="119" spans="1:18" s="19" customFormat="1" ht="45" customHeight="1" x14ac:dyDescent="0.3">
      <c r="A119" s="134">
        <v>116</v>
      </c>
      <c r="B119" s="16" t="s">
        <v>284</v>
      </c>
      <c r="C119" s="13" t="s">
        <v>285</v>
      </c>
      <c r="D119" s="24" t="s">
        <v>11</v>
      </c>
      <c r="E119" s="9">
        <f t="shared" si="2"/>
        <v>1</v>
      </c>
      <c r="F119" s="20"/>
      <c r="G119" s="20"/>
      <c r="H119" s="20">
        <v>1</v>
      </c>
      <c r="I119" s="20"/>
      <c r="J119" s="128">
        <f t="shared" si="3"/>
        <v>0</v>
      </c>
      <c r="K119" s="21"/>
      <c r="L119" s="21"/>
      <c r="M119" s="22"/>
      <c r="N119" s="21"/>
      <c r="O119" s="80">
        <v>45</v>
      </c>
      <c r="P119" s="12" t="s">
        <v>12</v>
      </c>
      <c r="Q119" s="82" t="s">
        <v>13</v>
      </c>
      <c r="R119" s="13" t="s">
        <v>14</v>
      </c>
    </row>
    <row r="120" spans="1:18" s="19" customFormat="1" ht="48" customHeight="1" x14ac:dyDescent="0.3">
      <c r="A120" s="134">
        <v>117</v>
      </c>
      <c r="B120" s="16" t="s">
        <v>169</v>
      </c>
      <c r="C120" s="13" t="s">
        <v>170</v>
      </c>
      <c r="D120" s="24" t="s">
        <v>11</v>
      </c>
      <c r="E120" s="9">
        <f t="shared" si="2"/>
        <v>1</v>
      </c>
      <c r="F120" s="20"/>
      <c r="G120" s="20">
        <v>1</v>
      </c>
      <c r="H120" s="20"/>
      <c r="I120" s="20"/>
      <c r="J120" s="128">
        <f t="shared" si="3"/>
        <v>0</v>
      </c>
      <c r="K120" s="21"/>
      <c r="L120" s="22"/>
      <c r="M120" s="21"/>
      <c r="N120" s="21"/>
      <c r="O120" s="80">
        <v>45</v>
      </c>
      <c r="P120" s="12" t="s">
        <v>12</v>
      </c>
      <c r="Q120" s="82" t="s">
        <v>13</v>
      </c>
      <c r="R120" s="13" t="s">
        <v>14</v>
      </c>
    </row>
    <row r="121" spans="1:18" s="19" customFormat="1" ht="44.25" customHeight="1" x14ac:dyDescent="0.3">
      <c r="A121" s="134">
        <v>118</v>
      </c>
      <c r="B121" s="24" t="s">
        <v>171</v>
      </c>
      <c r="C121" s="25" t="s">
        <v>175</v>
      </c>
      <c r="D121" s="24" t="s">
        <v>11</v>
      </c>
      <c r="E121" s="9">
        <f t="shared" si="2"/>
        <v>10</v>
      </c>
      <c r="F121" s="20"/>
      <c r="G121" s="20">
        <v>4</v>
      </c>
      <c r="H121" s="20"/>
      <c r="I121" s="20">
        <v>6</v>
      </c>
      <c r="J121" s="128">
        <f t="shared" si="3"/>
        <v>9.6219999999999999</v>
      </c>
      <c r="K121" s="21"/>
      <c r="L121" s="21">
        <v>4.8109999999999999</v>
      </c>
      <c r="M121" s="21"/>
      <c r="N121" s="21">
        <v>4.8109999999999999</v>
      </c>
      <c r="O121" s="80">
        <v>45</v>
      </c>
      <c r="P121" s="12" t="s">
        <v>12</v>
      </c>
      <c r="Q121" s="82" t="s">
        <v>13</v>
      </c>
      <c r="R121" s="13" t="s">
        <v>14</v>
      </c>
    </row>
    <row r="122" spans="1:18" s="19" customFormat="1" ht="44.25" customHeight="1" x14ac:dyDescent="0.3">
      <c r="A122" s="134">
        <v>119</v>
      </c>
      <c r="B122" s="24" t="s">
        <v>172</v>
      </c>
      <c r="C122" s="25" t="s">
        <v>175</v>
      </c>
      <c r="D122" s="24" t="s">
        <v>11</v>
      </c>
      <c r="E122" s="9">
        <f t="shared" si="2"/>
        <v>5</v>
      </c>
      <c r="F122" s="20"/>
      <c r="G122" s="20">
        <v>5</v>
      </c>
      <c r="H122" s="20"/>
      <c r="I122" s="20"/>
      <c r="J122" s="128">
        <f t="shared" si="3"/>
        <v>1.4159999999999999</v>
      </c>
      <c r="K122" s="21"/>
      <c r="L122" s="21">
        <v>1.4159999999999999</v>
      </c>
      <c r="M122" s="21"/>
      <c r="N122" s="21"/>
      <c r="O122" s="80">
        <v>45</v>
      </c>
      <c r="P122" s="12" t="s">
        <v>12</v>
      </c>
      <c r="Q122" s="82" t="s">
        <v>13</v>
      </c>
      <c r="R122" s="13" t="s">
        <v>14</v>
      </c>
    </row>
    <row r="123" spans="1:18" s="19" customFormat="1" ht="42" customHeight="1" x14ac:dyDescent="0.3">
      <c r="A123" s="134">
        <v>120</v>
      </c>
      <c r="B123" s="24" t="s">
        <v>173</v>
      </c>
      <c r="C123" s="25" t="s">
        <v>176</v>
      </c>
      <c r="D123" s="24" t="s">
        <v>11</v>
      </c>
      <c r="E123" s="9">
        <f t="shared" si="2"/>
        <v>33</v>
      </c>
      <c r="F123" s="20"/>
      <c r="G123" s="20">
        <v>14</v>
      </c>
      <c r="H123" s="20">
        <v>14</v>
      </c>
      <c r="I123" s="20">
        <v>5</v>
      </c>
      <c r="J123" s="128">
        <f t="shared" si="3"/>
        <v>40.887</v>
      </c>
      <c r="K123" s="21"/>
      <c r="L123" s="21">
        <v>13.629</v>
      </c>
      <c r="M123" s="21">
        <v>13.629</v>
      </c>
      <c r="N123" s="21">
        <v>13.629</v>
      </c>
      <c r="O123" s="80">
        <v>45</v>
      </c>
      <c r="P123" s="12" t="s">
        <v>12</v>
      </c>
      <c r="Q123" s="82" t="s">
        <v>13</v>
      </c>
      <c r="R123" s="13" t="s">
        <v>14</v>
      </c>
    </row>
    <row r="124" spans="1:18" s="19" customFormat="1" ht="43.5" customHeight="1" x14ac:dyDescent="0.3">
      <c r="A124" s="134">
        <v>121</v>
      </c>
      <c r="B124" s="24" t="s">
        <v>174</v>
      </c>
      <c r="C124" s="25" t="s">
        <v>177</v>
      </c>
      <c r="D124" s="24" t="s">
        <v>11</v>
      </c>
      <c r="E124" s="9">
        <f t="shared" si="2"/>
        <v>63</v>
      </c>
      <c r="F124" s="20"/>
      <c r="G124" s="20">
        <v>39</v>
      </c>
      <c r="H124" s="20">
        <v>4</v>
      </c>
      <c r="I124" s="20">
        <v>20</v>
      </c>
      <c r="J124" s="128">
        <f t="shared" si="3"/>
        <v>111.51</v>
      </c>
      <c r="K124" s="21"/>
      <c r="L124" s="21">
        <v>37.17</v>
      </c>
      <c r="M124" s="21">
        <v>37.17</v>
      </c>
      <c r="N124" s="21">
        <v>37.17</v>
      </c>
      <c r="O124" s="80">
        <v>45</v>
      </c>
      <c r="P124" s="12" t="s">
        <v>12</v>
      </c>
      <c r="Q124" s="82" t="s">
        <v>13</v>
      </c>
      <c r="R124" s="13" t="s">
        <v>14</v>
      </c>
    </row>
    <row r="125" spans="1:18" s="19" customFormat="1" ht="48.75" customHeight="1" x14ac:dyDescent="0.3">
      <c r="A125" s="134">
        <v>122</v>
      </c>
      <c r="B125" s="24" t="s">
        <v>65</v>
      </c>
      <c r="C125" s="25" t="s">
        <v>66</v>
      </c>
      <c r="D125" s="24" t="s">
        <v>11</v>
      </c>
      <c r="E125" s="9">
        <f t="shared" ref="E125:E177" si="4">F125+G125+H125+I125</f>
        <v>112</v>
      </c>
      <c r="F125" s="20">
        <v>20</v>
      </c>
      <c r="G125" s="20">
        <v>58</v>
      </c>
      <c r="H125" s="20">
        <v>19</v>
      </c>
      <c r="I125" s="20">
        <v>15</v>
      </c>
      <c r="J125" s="128">
        <f t="shared" ref="J125:J177" si="5">K125+L125+M125+N125</f>
        <v>65.985512</v>
      </c>
      <c r="K125" s="21">
        <v>4.4585119999999998</v>
      </c>
      <c r="L125" s="21">
        <v>20.509</v>
      </c>
      <c r="M125" s="21">
        <v>20.509</v>
      </c>
      <c r="N125" s="21">
        <v>20.509</v>
      </c>
      <c r="O125" s="80">
        <v>45</v>
      </c>
      <c r="P125" s="12" t="s">
        <v>12</v>
      </c>
      <c r="Q125" s="82" t="s">
        <v>13</v>
      </c>
      <c r="R125" s="13" t="s">
        <v>14</v>
      </c>
    </row>
    <row r="126" spans="1:18" s="19" customFormat="1" ht="48" customHeight="1" x14ac:dyDescent="0.3">
      <c r="A126" s="134">
        <v>123</v>
      </c>
      <c r="B126" s="24" t="s">
        <v>67</v>
      </c>
      <c r="C126" s="25" t="s">
        <v>66</v>
      </c>
      <c r="D126" s="24" t="s">
        <v>11</v>
      </c>
      <c r="E126" s="9">
        <f t="shared" si="4"/>
        <v>161</v>
      </c>
      <c r="F126" s="20">
        <v>20</v>
      </c>
      <c r="G126" s="20">
        <v>94</v>
      </c>
      <c r="H126" s="20">
        <v>37</v>
      </c>
      <c r="I126" s="20">
        <v>10</v>
      </c>
      <c r="J126" s="128">
        <f t="shared" si="5"/>
        <v>99.216280000000012</v>
      </c>
      <c r="K126" s="21">
        <v>4.4792799999999993</v>
      </c>
      <c r="L126" s="21">
        <v>31.579000000000001</v>
      </c>
      <c r="M126" s="21">
        <v>31.579000000000001</v>
      </c>
      <c r="N126" s="21">
        <v>31.579000000000001</v>
      </c>
      <c r="O126" s="80">
        <v>45</v>
      </c>
      <c r="P126" s="12" t="s">
        <v>12</v>
      </c>
      <c r="Q126" s="82" t="s">
        <v>13</v>
      </c>
      <c r="R126" s="13" t="s">
        <v>14</v>
      </c>
    </row>
    <row r="127" spans="1:18" s="19" customFormat="1" ht="45.75" customHeight="1" x14ac:dyDescent="0.3">
      <c r="A127" s="134">
        <v>124</v>
      </c>
      <c r="B127" s="24" t="s">
        <v>178</v>
      </c>
      <c r="C127" s="25" t="s">
        <v>66</v>
      </c>
      <c r="D127" s="24" t="s">
        <v>11</v>
      </c>
      <c r="E127" s="9">
        <f t="shared" si="4"/>
        <v>1</v>
      </c>
      <c r="F127" s="20"/>
      <c r="G127" s="20">
        <v>1</v>
      </c>
      <c r="H127" s="20"/>
      <c r="I127" s="20"/>
      <c r="J127" s="128">
        <f t="shared" si="5"/>
        <v>0.17699999999999999</v>
      </c>
      <c r="K127" s="21"/>
      <c r="L127" s="21">
        <v>0.17699999999999999</v>
      </c>
      <c r="M127" s="21"/>
      <c r="N127" s="21"/>
      <c r="O127" s="80">
        <v>45</v>
      </c>
      <c r="P127" s="12" t="s">
        <v>12</v>
      </c>
      <c r="Q127" s="82" t="s">
        <v>13</v>
      </c>
      <c r="R127" s="13" t="s">
        <v>14</v>
      </c>
    </row>
    <row r="128" spans="1:18" s="19" customFormat="1" ht="48" customHeight="1" x14ac:dyDescent="0.3">
      <c r="A128" s="134">
        <v>125</v>
      </c>
      <c r="B128" s="26" t="s">
        <v>286</v>
      </c>
      <c r="C128" s="25"/>
      <c r="D128" s="24" t="s">
        <v>11</v>
      </c>
      <c r="E128" s="9">
        <f t="shared" si="4"/>
        <v>8</v>
      </c>
      <c r="F128" s="20"/>
      <c r="G128" s="20"/>
      <c r="H128" s="20">
        <v>8</v>
      </c>
      <c r="I128" s="20"/>
      <c r="J128" s="128">
        <f t="shared" si="5"/>
        <v>3.2</v>
      </c>
      <c r="K128" s="21"/>
      <c r="L128" s="21"/>
      <c r="M128" s="21">
        <v>3.2</v>
      </c>
      <c r="N128" s="21"/>
      <c r="O128" s="80">
        <v>45</v>
      </c>
      <c r="P128" s="12" t="s">
        <v>12</v>
      </c>
      <c r="Q128" s="82" t="s">
        <v>13</v>
      </c>
      <c r="R128" s="13" t="s">
        <v>14</v>
      </c>
    </row>
    <row r="129" spans="1:18" s="19" customFormat="1" ht="42" customHeight="1" x14ac:dyDescent="0.3">
      <c r="A129" s="134">
        <v>126</v>
      </c>
      <c r="B129" s="24" t="s">
        <v>179</v>
      </c>
      <c r="C129" s="25" t="s">
        <v>181</v>
      </c>
      <c r="D129" s="24" t="s">
        <v>182</v>
      </c>
      <c r="E129" s="9">
        <f t="shared" si="4"/>
        <v>33</v>
      </c>
      <c r="F129" s="20"/>
      <c r="G129" s="20">
        <v>29</v>
      </c>
      <c r="H129" s="20">
        <v>4</v>
      </c>
      <c r="I129" s="20"/>
      <c r="J129" s="128">
        <f t="shared" si="5"/>
        <v>155.76</v>
      </c>
      <c r="K129" s="21"/>
      <c r="L129" s="21">
        <v>77.88</v>
      </c>
      <c r="M129" s="21">
        <v>77.88</v>
      </c>
      <c r="N129" s="21"/>
      <c r="O129" s="80">
        <v>45</v>
      </c>
      <c r="P129" s="12" t="s">
        <v>12</v>
      </c>
      <c r="Q129" s="82" t="s">
        <v>13</v>
      </c>
      <c r="R129" s="13" t="s">
        <v>14</v>
      </c>
    </row>
    <row r="130" spans="1:18" s="19" customFormat="1" ht="45.75" customHeight="1" x14ac:dyDescent="0.3">
      <c r="A130" s="134">
        <v>127</v>
      </c>
      <c r="B130" s="24" t="s">
        <v>338</v>
      </c>
      <c r="C130" s="25" t="s">
        <v>339</v>
      </c>
      <c r="D130" s="24" t="s">
        <v>11</v>
      </c>
      <c r="E130" s="9">
        <f t="shared" si="4"/>
        <v>50</v>
      </c>
      <c r="F130" s="20"/>
      <c r="G130" s="20"/>
      <c r="H130" s="20"/>
      <c r="I130" s="20">
        <v>50</v>
      </c>
      <c r="J130" s="128">
        <f t="shared" si="5"/>
        <v>1.05</v>
      </c>
      <c r="K130" s="21"/>
      <c r="L130" s="21"/>
      <c r="M130" s="21"/>
      <c r="N130" s="21">
        <v>1.05</v>
      </c>
      <c r="O130" s="80">
        <v>45</v>
      </c>
      <c r="P130" s="12" t="s">
        <v>12</v>
      </c>
      <c r="Q130" s="82" t="s">
        <v>13</v>
      </c>
      <c r="R130" s="13" t="s">
        <v>14</v>
      </c>
    </row>
    <row r="131" spans="1:18" s="19" customFormat="1" ht="45.75" customHeight="1" x14ac:dyDescent="0.3">
      <c r="A131" s="134">
        <v>128</v>
      </c>
      <c r="B131" s="24" t="s">
        <v>180</v>
      </c>
      <c r="C131" s="25"/>
      <c r="D131" s="24" t="s">
        <v>11</v>
      </c>
      <c r="E131" s="9">
        <f t="shared" si="4"/>
        <v>3</v>
      </c>
      <c r="F131" s="20"/>
      <c r="G131" s="20">
        <v>1</v>
      </c>
      <c r="H131" s="20">
        <v>2</v>
      </c>
      <c r="I131" s="20"/>
      <c r="J131" s="128">
        <f t="shared" si="5"/>
        <v>1.6279999999999999</v>
      </c>
      <c r="K131" s="21"/>
      <c r="L131" s="21">
        <v>0.81399999999999995</v>
      </c>
      <c r="M131" s="21">
        <v>0.81399999999999995</v>
      </c>
      <c r="N131" s="21"/>
      <c r="O131" s="80">
        <v>45</v>
      </c>
      <c r="P131" s="12" t="s">
        <v>12</v>
      </c>
      <c r="Q131" s="82" t="s">
        <v>13</v>
      </c>
      <c r="R131" s="13" t="s">
        <v>14</v>
      </c>
    </row>
    <row r="132" spans="1:18" s="19" customFormat="1" ht="45" customHeight="1" x14ac:dyDescent="0.3">
      <c r="A132" s="134">
        <v>129</v>
      </c>
      <c r="B132" s="24" t="s">
        <v>287</v>
      </c>
      <c r="C132" s="25"/>
      <c r="D132" s="24" t="s">
        <v>11</v>
      </c>
      <c r="E132" s="9">
        <f t="shared" si="4"/>
        <v>2</v>
      </c>
      <c r="F132" s="20"/>
      <c r="G132" s="20"/>
      <c r="H132" s="20">
        <v>2</v>
      </c>
      <c r="I132" s="20"/>
      <c r="J132" s="128">
        <f t="shared" si="5"/>
        <v>8.0239999999999991</v>
      </c>
      <c r="K132" s="21"/>
      <c r="L132" s="21"/>
      <c r="M132" s="21">
        <v>8.0239999999999991</v>
      </c>
      <c r="N132" s="21"/>
      <c r="O132" s="80">
        <v>45</v>
      </c>
      <c r="P132" s="12" t="s">
        <v>12</v>
      </c>
      <c r="Q132" s="82" t="s">
        <v>13</v>
      </c>
      <c r="R132" s="13" t="s">
        <v>14</v>
      </c>
    </row>
    <row r="133" spans="1:18" s="19" customFormat="1" ht="51" customHeight="1" x14ac:dyDescent="0.3">
      <c r="A133" s="134">
        <v>130</v>
      </c>
      <c r="B133" s="13" t="s">
        <v>288</v>
      </c>
      <c r="C133" s="28" t="s">
        <v>290</v>
      </c>
      <c r="D133" s="24" t="s">
        <v>11</v>
      </c>
      <c r="E133" s="9">
        <f t="shared" si="4"/>
        <v>2</v>
      </c>
      <c r="F133" s="20"/>
      <c r="G133" s="20"/>
      <c r="H133" s="20">
        <v>2</v>
      </c>
      <c r="I133" s="20"/>
      <c r="J133" s="128">
        <f t="shared" si="5"/>
        <v>1.534</v>
      </c>
      <c r="K133" s="21"/>
      <c r="L133" s="21"/>
      <c r="M133" s="21">
        <v>1.534</v>
      </c>
      <c r="N133" s="21"/>
      <c r="O133" s="80">
        <v>45</v>
      </c>
      <c r="P133" s="12" t="s">
        <v>12</v>
      </c>
      <c r="Q133" s="82" t="s">
        <v>13</v>
      </c>
      <c r="R133" s="13" t="s">
        <v>14</v>
      </c>
    </row>
    <row r="134" spans="1:18" s="19" customFormat="1" ht="45.75" customHeight="1" x14ac:dyDescent="0.3">
      <c r="A134" s="134">
        <v>131</v>
      </c>
      <c r="B134" s="24" t="s">
        <v>289</v>
      </c>
      <c r="C134" s="25" t="s">
        <v>291</v>
      </c>
      <c r="D134" s="24" t="s">
        <v>11</v>
      </c>
      <c r="E134" s="9">
        <f t="shared" si="4"/>
        <v>3</v>
      </c>
      <c r="F134" s="20"/>
      <c r="G134" s="20"/>
      <c r="H134" s="20">
        <v>3</v>
      </c>
      <c r="I134" s="20"/>
      <c r="J134" s="128">
        <f t="shared" si="5"/>
        <v>0.496</v>
      </c>
      <c r="K134" s="21"/>
      <c r="L134" s="21"/>
      <c r="M134" s="21">
        <v>0.496</v>
      </c>
      <c r="N134" s="21"/>
      <c r="O134" s="80">
        <v>45</v>
      </c>
      <c r="P134" s="12" t="s">
        <v>12</v>
      </c>
      <c r="Q134" s="82" t="s">
        <v>13</v>
      </c>
      <c r="R134" s="13" t="s">
        <v>14</v>
      </c>
    </row>
    <row r="135" spans="1:18" s="19" customFormat="1" ht="42.75" customHeight="1" x14ac:dyDescent="0.3">
      <c r="A135" s="134">
        <v>132</v>
      </c>
      <c r="B135" s="24" t="s">
        <v>183</v>
      </c>
      <c r="C135" s="25"/>
      <c r="D135" s="24" t="s">
        <v>11</v>
      </c>
      <c r="E135" s="9">
        <f t="shared" si="4"/>
        <v>6000</v>
      </c>
      <c r="F135" s="20"/>
      <c r="G135" s="20">
        <v>6000</v>
      </c>
      <c r="H135" s="20"/>
      <c r="I135" s="20"/>
      <c r="J135" s="128">
        <f t="shared" si="5"/>
        <v>155.76</v>
      </c>
      <c r="K135" s="21"/>
      <c r="L135" s="21">
        <v>155.76</v>
      </c>
      <c r="M135" s="21"/>
      <c r="N135" s="21"/>
      <c r="O135" s="80">
        <v>45</v>
      </c>
      <c r="P135" s="12" t="s">
        <v>12</v>
      </c>
      <c r="Q135" s="82" t="s">
        <v>13</v>
      </c>
      <c r="R135" s="13" t="s">
        <v>14</v>
      </c>
    </row>
    <row r="136" spans="1:18" s="19" customFormat="1" ht="41.4" x14ac:dyDescent="0.3">
      <c r="A136" s="134">
        <v>133</v>
      </c>
      <c r="B136" s="24" t="s">
        <v>184</v>
      </c>
      <c r="C136" s="25"/>
      <c r="D136" s="24" t="s">
        <v>11</v>
      </c>
      <c r="E136" s="9">
        <f t="shared" si="4"/>
        <v>10000</v>
      </c>
      <c r="F136" s="20"/>
      <c r="G136" s="20">
        <v>10000</v>
      </c>
      <c r="H136" s="20"/>
      <c r="I136" s="20"/>
      <c r="J136" s="128">
        <f t="shared" si="5"/>
        <v>64.900000000000006</v>
      </c>
      <c r="K136" s="21"/>
      <c r="L136" s="21">
        <v>64.900000000000006</v>
      </c>
      <c r="M136" s="21"/>
      <c r="N136" s="21"/>
      <c r="O136" s="80">
        <v>45</v>
      </c>
      <c r="P136" s="12" t="s">
        <v>12</v>
      </c>
      <c r="Q136" s="82" t="s">
        <v>13</v>
      </c>
      <c r="R136" s="13" t="s">
        <v>14</v>
      </c>
    </row>
    <row r="137" spans="1:18" s="19" customFormat="1" ht="41.4" x14ac:dyDescent="0.3">
      <c r="A137" s="134">
        <v>134</v>
      </c>
      <c r="B137" s="24" t="s">
        <v>185</v>
      </c>
      <c r="C137" s="25"/>
      <c r="D137" s="24" t="s">
        <v>11</v>
      </c>
      <c r="E137" s="9">
        <f t="shared" si="4"/>
        <v>17134</v>
      </c>
      <c r="F137" s="20"/>
      <c r="G137" s="20">
        <v>17134</v>
      </c>
      <c r="H137" s="20"/>
      <c r="I137" s="20"/>
      <c r="J137" s="128">
        <f t="shared" si="5"/>
        <v>170.84299999999999</v>
      </c>
      <c r="K137" s="21"/>
      <c r="L137" s="21">
        <v>170.84299999999999</v>
      </c>
      <c r="M137" s="21"/>
      <c r="N137" s="21"/>
      <c r="O137" s="80">
        <v>45</v>
      </c>
      <c r="P137" s="12" t="s">
        <v>12</v>
      </c>
      <c r="Q137" s="82" t="s">
        <v>13</v>
      </c>
      <c r="R137" s="13" t="s">
        <v>14</v>
      </c>
    </row>
    <row r="138" spans="1:18" s="19" customFormat="1" ht="41.4" x14ac:dyDescent="0.3">
      <c r="A138" s="134">
        <v>135</v>
      </c>
      <c r="B138" s="24" t="s">
        <v>186</v>
      </c>
      <c r="C138" s="25"/>
      <c r="D138" s="24" t="s">
        <v>11</v>
      </c>
      <c r="E138" s="9">
        <f t="shared" si="4"/>
        <v>25035</v>
      </c>
      <c r="F138" s="20"/>
      <c r="G138" s="20">
        <v>25035</v>
      </c>
      <c r="H138" s="20"/>
      <c r="I138" s="20"/>
      <c r="J138" s="128">
        <f t="shared" si="5"/>
        <v>183.15600000000001</v>
      </c>
      <c r="K138" s="21"/>
      <c r="L138" s="21">
        <v>183.15600000000001</v>
      </c>
      <c r="M138" s="21"/>
      <c r="N138" s="21"/>
      <c r="O138" s="80">
        <v>45</v>
      </c>
      <c r="P138" s="12" t="s">
        <v>12</v>
      </c>
      <c r="Q138" s="82" t="s">
        <v>13</v>
      </c>
      <c r="R138" s="13" t="s">
        <v>14</v>
      </c>
    </row>
    <row r="139" spans="1:18" s="19" customFormat="1" ht="46.5" customHeight="1" x14ac:dyDescent="0.3">
      <c r="A139" s="134">
        <v>136</v>
      </c>
      <c r="B139" s="16" t="s">
        <v>68</v>
      </c>
      <c r="C139" s="25" t="s">
        <v>69</v>
      </c>
      <c r="D139" s="16" t="s">
        <v>64</v>
      </c>
      <c r="E139" s="9">
        <f t="shared" si="4"/>
        <v>44</v>
      </c>
      <c r="F139" s="20">
        <v>44</v>
      </c>
      <c r="G139" s="20"/>
      <c r="H139" s="20"/>
      <c r="I139" s="20"/>
      <c r="J139" s="128">
        <f t="shared" si="5"/>
        <v>6.4188695999999998</v>
      </c>
      <c r="K139" s="21">
        <v>6.4188695999999998</v>
      </c>
      <c r="L139" s="21"/>
      <c r="M139" s="21"/>
      <c r="N139" s="21"/>
      <c r="O139" s="80">
        <v>45</v>
      </c>
      <c r="P139" s="12" t="s">
        <v>12</v>
      </c>
      <c r="Q139" s="82" t="s">
        <v>13</v>
      </c>
      <c r="R139" s="13" t="s">
        <v>14</v>
      </c>
    </row>
    <row r="140" spans="1:18" s="163" customFormat="1" ht="44.25" customHeight="1" x14ac:dyDescent="0.3">
      <c r="A140" s="134">
        <v>137</v>
      </c>
      <c r="B140" s="161" t="s">
        <v>292</v>
      </c>
      <c r="C140" s="13" t="s">
        <v>70</v>
      </c>
      <c r="D140" s="24" t="s">
        <v>11</v>
      </c>
      <c r="E140" s="20">
        <f t="shared" si="4"/>
        <v>12.5</v>
      </c>
      <c r="F140" s="20">
        <v>1</v>
      </c>
      <c r="G140" s="20">
        <v>3</v>
      </c>
      <c r="H140" s="20">
        <v>8.5</v>
      </c>
      <c r="I140" s="20"/>
      <c r="J140" s="162">
        <f t="shared" si="5"/>
        <v>18.035459400000001</v>
      </c>
      <c r="K140" s="18">
        <v>0.7514594</v>
      </c>
      <c r="L140" s="18">
        <v>8.6419999999999995</v>
      </c>
      <c r="M140" s="18">
        <v>8.6419999999999995</v>
      </c>
      <c r="N140" s="18"/>
      <c r="O140" s="80">
        <v>45</v>
      </c>
      <c r="P140" s="12" t="s">
        <v>12</v>
      </c>
      <c r="Q140" s="82" t="s">
        <v>13</v>
      </c>
      <c r="R140" s="13" t="s">
        <v>14</v>
      </c>
    </row>
    <row r="141" spans="1:18" s="19" customFormat="1" ht="45.75" customHeight="1" x14ac:dyDescent="0.3">
      <c r="A141" s="134">
        <v>138</v>
      </c>
      <c r="B141" s="27" t="s">
        <v>187</v>
      </c>
      <c r="C141" s="13"/>
      <c r="D141" s="16" t="s">
        <v>11</v>
      </c>
      <c r="E141" s="9">
        <f t="shared" si="4"/>
        <v>1</v>
      </c>
      <c r="F141" s="20"/>
      <c r="G141" s="20">
        <v>1</v>
      </c>
      <c r="H141" s="20"/>
      <c r="I141" s="20"/>
      <c r="J141" s="128">
        <f t="shared" si="5"/>
        <v>0.08</v>
      </c>
      <c r="K141" s="21"/>
      <c r="L141" s="21">
        <v>0.08</v>
      </c>
      <c r="M141" s="21"/>
      <c r="N141" s="21"/>
      <c r="O141" s="80">
        <v>45</v>
      </c>
      <c r="P141" s="12" t="s">
        <v>12</v>
      </c>
      <c r="Q141" s="82" t="s">
        <v>13</v>
      </c>
      <c r="R141" s="13" t="s">
        <v>14</v>
      </c>
    </row>
    <row r="142" spans="1:18" s="19" customFormat="1" ht="46.5" customHeight="1" x14ac:dyDescent="0.3">
      <c r="A142" s="134">
        <v>139</v>
      </c>
      <c r="B142" s="78" t="s">
        <v>293</v>
      </c>
      <c r="C142" s="13"/>
      <c r="D142" s="16" t="s">
        <v>11</v>
      </c>
      <c r="E142" s="9">
        <f t="shared" si="4"/>
        <v>60</v>
      </c>
      <c r="F142" s="20"/>
      <c r="G142" s="20"/>
      <c r="H142" s="20">
        <v>60</v>
      </c>
      <c r="I142" s="20"/>
      <c r="J142" s="128">
        <f t="shared" si="5"/>
        <v>4.47</v>
      </c>
      <c r="K142" s="21"/>
      <c r="L142" s="21"/>
      <c r="M142" s="21">
        <v>4.47</v>
      </c>
      <c r="N142" s="21"/>
      <c r="O142" s="80">
        <v>45</v>
      </c>
      <c r="P142" s="12" t="s">
        <v>12</v>
      </c>
      <c r="Q142" s="82" t="s">
        <v>13</v>
      </c>
      <c r="R142" s="13" t="s">
        <v>14</v>
      </c>
    </row>
    <row r="143" spans="1:18" s="19" customFormat="1" ht="41.4" x14ac:dyDescent="0.3">
      <c r="A143" s="134">
        <v>140</v>
      </c>
      <c r="B143" s="26" t="s">
        <v>294</v>
      </c>
      <c r="C143" s="13"/>
      <c r="D143" s="16" t="s">
        <v>11</v>
      </c>
      <c r="E143" s="9">
        <f t="shared" si="4"/>
        <v>10</v>
      </c>
      <c r="F143" s="20"/>
      <c r="G143" s="20"/>
      <c r="H143" s="20">
        <v>10</v>
      </c>
      <c r="I143" s="20"/>
      <c r="J143" s="128">
        <f t="shared" si="5"/>
        <v>0.95599999999999996</v>
      </c>
      <c r="K143" s="21"/>
      <c r="L143" s="21"/>
      <c r="M143" s="21">
        <v>0.95599999999999996</v>
      </c>
      <c r="N143" s="21"/>
      <c r="O143" s="80">
        <v>45</v>
      </c>
      <c r="P143" s="12" t="s">
        <v>12</v>
      </c>
      <c r="Q143" s="82" t="s">
        <v>13</v>
      </c>
      <c r="R143" s="13" t="s">
        <v>14</v>
      </c>
    </row>
    <row r="144" spans="1:18" s="19" customFormat="1" ht="47.25" customHeight="1" x14ac:dyDescent="0.3">
      <c r="A144" s="134">
        <v>141</v>
      </c>
      <c r="B144" s="24" t="s">
        <v>295</v>
      </c>
      <c r="C144" s="13" t="s">
        <v>297</v>
      </c>
      <c r="D144" s="16" t="s">
        <v>11</v>
      </c>
      <c r="E144" s="9">
        <f t="shared" si="4"/>
        <v>10</v>
      </c>
      <c r="F144" s="20"/>
      <c r="G144" s="20"/>
      <c r="H144" s="20">
        <v>10</v>
      </c>
      <c r="I144" s="20"/>
      <c r="J144" s="128">
        <f t="shared" si="5"/>
        <v>0.26200000000000001</v>
      </c>
      <c r="K144" s="21"/>
      <c r="L144" s="21"/>
      <c r="M144" s="21">
        <v>0.26200000000000001</v>
      </c>
      <c r="N144" s="21"/>
      <c r="O144" s="80">
        <v>45</v>
      </c>
      <c r="P144" s="12" t="s">
        <v>12</v>
      </c>
      <c r="Q144" s="82" t="s">
        <v>13</v>
      </c>
      <c r="R144" s="13" t="s">
        <v>14</v>
      </c>
    </row>
    <row r="145" spans="1:18" s="19" customFormat="1" ht="41.4" x14ac:dyDescent="0.3">
      <c r="A145" s="134">
        <v>142</v>
      </c>
      <c r="B145" s="24" t="s">
        <v>296</v>
      </c>
      <c r="C145" s="31"/>
      <c r="D145" s="16" t="s">
        <v>11</v>
      </c>
      <c r="E145" s="9">
        <f t="shared" si="4"/>
        <v>70</v>
      </c>
      <c r="F145" s="20"/>
      <c r="G145" s="20"/>
      <c r="H145" s="20">
        <v>70</v>
      </c>
      <c r="I145" s="20"/>
      <c r="J145" s="128">
        <f t="shared" si="5"/>
        <v>11.151</v>
      </c>
      <c r="K145" s="21"/>
      <c r="L145" s="21"/>
      <c r="M145" s="21">
        <v>11.151</v>
      </c>
      <c r="N145" s="21"/>
      <c r="O145" s="80">
        <v>45</v>
      </c>
      <c r="P145" s="12" t="s">
        <v>12</v>
      </c>
      <c r="Q145" s="82" t="s">
        <v>13</v>
      </c>
      <c r="R145" s="13" t="s">
        <v>14</v>
      </c>
    </row>
    <row r="146" spans="1:18" s="19" customFormat="1" ht="42" customHeight="1" x14ac:dyDescent="0.3">
      <c r="A146" s="134">
        <v>143</v>
      </c>
      <c r="B146" s="16" t="s">
        <v>71</v>
      </c>
      <c r="C146" s="13"/>
      <c r="D146" s="16" t="s">
        <v>11</v>
      </c>
      <c r="E146" s="9">
        <f t="shared" si="4"/>
        <v>111</v>
      </c>
      <c r="F146" s="20">
        <v>102</v>
      </c>
      <c r="G146" s="20">
        <v>9</v>
      </c>
      <c r="H146" s="20"/>
      <c r="I146" s="20"/>
      <c r="J146" s="128">
        <f t="shared" si="5"/>
        <v>9.9898571999999994</v>
      </c>
      <c r="K146" s="21">
        <v>9.1798571999999989</v>
      </c>
      <c r="L146" s="21">
        <v>0.81</v>
      </c>
      <c r="M146" s="21"/>
      <c r="N146" s="21"/>
      <c r="O146" s="80">
        <v>45</v>
      </c>
      <c r="P146" s="12" t="s">
        <v>12</v>
      </c>
      <c r="Q146" s="82" t="s">
        <v>13</v>
      </c>
      <c r="R146" s="13" t="s">
        <v>14</v>
      </c>
    </row>
    <row r="147" spans="1:18" s="19" customFormat="1" ht="42.75" customHeight="1" x14ac:dyDescent="0.3">
      <c r="A147" s="134">
        <v>144</v>
      </c>
      <c r="B147" s="24" t="s">
        <v>72</v>
      </c>
      <c r="C147" s="13" t="s">
        <v>73</v>
      </c>
      <c r="D147" s="24" t="s">
        <v>11</v>
      </c>
      <c r="E147" s="9">
        <f t="shared" si="4"/>
        <v>35</v>
      </c>
      <c r="F147" s="20">
        <v>35</v>
      </c>
      <c r="G147" s="20"/>
      <c r="H147" s="20"/>
      <c r="I147" s="20"/>
      <c r="J147" s="128">
        <f t="shared" si="5"/>
        <v>2.7464499999999998</v>
      </c>
      <c r="K147" s="21">
        <v>2.7464499999999998</v>
      </c>
      <c r="L147" s="21"/>
      <c r="M147" s="21"/>
      <c r="N147" s="21"/>
      <c r="O147" s="80">
        <v>45</v>
      </c>
      <c r="P147" s="12" t="s">
        <v>12</v>
      </c>
      <c r="Q147" s="82" t="s">
        <v>13</v>
      </c>
      <c r="R147" s="13" t="s">
        <v>14</v>
      </c>
    </row>
    <row r="148" spans="1:18" s="19" customFormat="1" ht="42.75" customHeight="1" x14ac:dyDescent="0.3">
      <c r="A148" s="134">
        <v>145</v>
      </c>
      <c r="B148" s="24" t="s">
        <v>188</v>
      </c>
      <c r="C148" s="13"/>
      <c r="D148" s="24" t="s">
        <v>11</v>
      </c>
      <c r="E148" s="9">
        <f t="shared" si="4"/>
        <v>3</v>
      </c>
      <c r="F148" s="20"/>
      <c r="G148" s="20">
        <v>3</v>
      </c>
      <c r="H148" s="20"/>
      <c r="I148" s="20"/>
      <c r="J148" s="128">
        <f t="shared" si="5"/>
        <v>0.48699999999999999</v>
      </c>
      <c r="K148" s="21"/>
      <c r="L148" s="21">
        <v>0.48699999999999999</v>
      </c>
      <c r="M148" s="21"/>
      <c r="N148" s="21"/>
      <c r="O148" s="80">
        <v>45</v>
      </c>
      <c r="P148" s="12" t="s">
        <v>12</v>
      </c>
      <c r="Q148" s="82" t="s">
        <v>13</v>
      </c>
      <c r="R148" s="13" t="s">
        <v>14</v>
      </c>
    </row>
    <row r="149" spans="1:18" s="19" customFormat="1" ht="47.25" customHeight="1" x14ac:dyDescent="0.3">
      <c r="A149" s="134">
        <v>146</v>
      </c>
      <c r="B149" s="24" t="s">
        <v>298</v>
      </c>
      <c r="C149" s="25"/>
      <c r="D149" s="24" t="s">
        <v>11</v>
      </c>
      <c r="E149" s="9">
        <f t="shared" si="4"/>
        <v>4</v>
      </c>
      <c r="F149" s="20"/>
      <c r="G149" s="20"/>
      <c r="H149" s="20">
        <v>4</v>
      </c>
      <c r="I149" s="20"/>
      <c r="J149" s="128">
        <f t="shared" si="5"/>
        <v>0.104</v>
      </c>
      <c r="K149" s="21"/>
      <c r="L149" s="21"/>
      <c r="M149" s="21">
        <v>0.104</v>
      </c>
      <c r="N149" s="21"/>
      <c r="O149" s="80">
        <v>45</v>
      </c>
      <c r="P149" s="12" t="s">
        <v>12</v>
      </c>
      <c r="Q149" s="82" t="s">
        <v>13</v>
      </c>
      <c r="R149" s="13" t="s">
        <v>14</v>
      </c>
    </row>
    <row r="150" spans="1:18" s="19" customFormat="1" ht="48" customHeight="1" x14ac:dyDescent="0.3">
      <c r="A150" s="134">
        <v>147</v>
      </c>
      <c r="B150" s="13" t="s">
        <v>299</v>
      </c>
      <c r="C150" s="25"/>
      <c r="D150" s="24" t="s">
        <v>11</v>
      </c>
      <c r="E150" s="9">
        <f t="shared" si="4"/>
        <v>4</v>
      </c>
      <c r="F150" s="20"/>
      <c r="G150" s="20"/>
      <c r="H150" s="20">
        <v>4</v>
      </c>
      <c r="I150" s="20"/>
      <c r="J150" s="128">
        <f t="shared" si="5"/>
        <v>0.89700000000000002</v>
      </c>
      <c r="K150" s="21"/>
      <c r="L150" s="21"/>
      <c r="M150" s="21">
        <v>0.89700000000000002</v>
      </c>
      <c r="N150" s="21"/>
      <c r="O150" s="80">
        <v>45</v>
      </c>
      <c r="P150" s="12" t="s">
        <v>12</v>
      </c>
      <c r="Q150" s="82" t="s">
        <v>13</v>
      </c>
      <c r="R150" s="13" t="s">
        <v>14</v>
      </c>
    </row>
    <row r="151" spans="1:18" s="19" customFormat="1" ht="51.75" customHeight="1" x14ac:dyDescent="0.3">
      <c r="A151" s="134">
        <v>148</v>
      </c>
      <c r="B151" s="25" t="s">
        <v>189</v>
      </c>
      <c r="C151" s="13" t="s">
        <v>190</v>
      </c>
      <c r="D151" s="24" t="s">
        <v>11</v>
      </c>
      <c r="E151" s="9">
        <f t="shared" si="4"/>
        <v>4</v>
      </c>
      <c r="F151" s="20"/>
      <c r="G151" s="20">
        <v>4</v>
      </c>
      <c r="H151" s="20"/>
      <c r="I151" s="20"/>
      <c r="J151" s="128">
        <f t="shared" si="5"/>
        <v>0.36299999999999999</v>
      </c>
      <c r="K151" s="21"/>
      <c r="L151" s="21">
        <v>0.36299999999999999</v>
      </c>
      <c r="M151" s="21"/>
      <c r="N151" s="21"/>
      <c r="O151" s="80">
        <v>45</v>
      </c>
      <c r="P151" s="12" t="s">
        <v>12</v>
      </c>
      <c r="Q151" s="82" t="s">
        <v>13</v>
      </c>
      <c r="R151" s="13" t="s">
        <v>14</v>
      </c>
    </row>
    <row r="152" spans="1:18" s="19" customFormat="1" ht="48.75" customHeight="1" x14ac:dyDescent="0.3">
      <c r="A152" s="134">
        <v>149</v>
      </c>
      <c r="B152" s="24" t="s">
        <v>74</v>
      </c>
      <c r="C152" s="25" t="s">
        <v>75</v>
      </c>
      <c r="D152" s="24" t="s">
        <v>11</v>
      </c>
      <c r="E152" s="9">
        <f t="shared" si="4"/>
        <v>518</v>
      </c>
      <c r="F152" s="20">
        <v>518</v>
      </c>
      <c r="G152" s="20"/>
      <c r="H152" s="20"/>
      <c r="I152" s="20"/>
      <c r="J152" s="128">
        <f t="shared" si="5"/>
        <v>3.0806495999999997</v>
      </c>
      <c r="K152" s="21">
        <v>3.0806495999999997</v>
      </c>
      <c r="L152" s="21"/>
      <c r="M152" s="21"/>
      <c r="N152" s="21"/>
      <c r="O152" s="80">
        <v>45</v>
      </c>
      <c r="P152" s="12" t="s">
        <v>12</v>
      </c>
      <c r="Q152" s="82" t="s">
        <v>13</v>
      </c>
      <c r="R152" s="13" t="s">
        <v>14</v>
      </c>
    </row>
    <row r="153" spans="1:18" s="19" customFormat="1" ht="47.25" customHeight="1" x14ac:dyDescent="0.3">
      <c r="A153" s="134">
        <v>150</v>
      </c>
      <c r="B153" s="24" t="s">
        <v>300</v>
      </c>
      <c r="C153" s="25"/>
      <c r="D153" s="24" t="s">
        <v>11</v>
      </c>
      <c r="E153" s="9">
        <f t="shared" si="4"/>
        <v>15</v>
      </c>
      <c r="F153" s="20"/>
      <c r="G153" s="20"/>
      <c r="H153" s="20">
        <v>15</v>
      </c>
      <c r="I153" s="20"/>
      <c r="J153" s="128">
        <f t="shared" si="5"/>
        <v>4.6020000000000003</v>
      </c>
      <c r="K153" s="21"/>
      <c r="L153" s="21"/>
      <c r="M153" s="21">
        <v>4.6020000000000003</v>
      </c>
      <c r="N153" s="21"/>
      <c r="O153" s="80">
        <v>45</v>
      </c>
      <c r="P153" s="12" t="s">
        <v>12</v>
      </c>
      <c r="Q153" s="82" t="s">
        <v>13</v>
      </c>
      <c r="R153" s="13" t="s">
        <v>14</v>
      </c>
    </row>
    <row r="154" spans="1:18" s="19" customFormat="1" ht="43.5" customHeight="1" x14ac:dyDescent="0.3">
      <c r="A154" s="134">
        <v>151</v>
      </c>
      <c r="B154" s="24" t="s">
        <v>301</v>
      </c>
      <c r="C154" s="25"/>
      <c r="D154" s="24" t="s">
        <v>11</v>
      </c>
      <c r="E154" s="9">
        <f t="shared" si="4"/>
        <v>380</v>
      </c>
      <c r="F154" s="20"/>
      <c r="G154" s="20"/>
      <c r="H154" s="20">
        <v>380</v>
      </c>
      <c r="I154" s="20"/>
      <c r="J154" s="128">
        <f t="shared" si="5"/>
        <v>30.02</v>
      </c>
      <c r="K154" s="21"/>
      <c r="L154" s="21"/>
      <c r="M154" s="21">
        <v>30.02</v>
      </c>
      <c r="N154" s="21"/>
      <c r="O154" s="80">
        <v>45</v>
      </c>
      <c r="P154" s="12" t="s">
        <v>12</v>
      </c>
      <c r="Q154" s="82" t="s">
        <v>13</v>
      </c>
      <c r="R154" s="13" t="s">
        <v>14</v>
      </c>
    </row>
    <row r="155" spans="1:18" s="19" customFormat="1" ht="47.25" customHeight="1" x14ac:dyDescent="0.3">
      <c r="A155" s="134">
        <v>152</v>
      </c>
      <c r="B155" s="25" t="s">
        <v>191</v>
      </c>
      <c r="C155" s="25" t="s">
        <v>198</v>
      </c>
      <c r="D155" s="24" t="s">
        <v>11</v>
      </c>
      <c r="E155" s="9">
        <f t="shared" si="4"/>
        <v>2</v>
      </c>
      <c r="F155" s="20"/>
      <c r="G155" s="20">
        <v>2</v>
      </c>
      <c r="H155" s="20"/>
      <c r="I155" s="20"/>
      <c r="J155" s="128">
        <f t="shared" si="5"/>
        <v>0.36599999999999999</v>
      </c>
      <c r="K155" s="21"/>
      <c r="L155" s="21">
        <v>0.36599999999999999</v>
      </c>
      <c r="M155" s="21"/>
      <c r="N155" s="21"/>
      <c r="O155" s="80">
        <v>45</v>
      </c>
      <c r="P155" s="12" t="s">
        <v>12</v>
      </c>
      <c r="Q155" s="82" t="s">
        <v>13</v>
      </c>
      <c r="R155" s="13" t="s">
        <v>14</v>
      </c>
    </row>
    <row r="156" spans="1:18" s="19" customFormat="1" ht="42.75" customHeight="1" x14ac:dyDescent="0.3">
      <c r="A156" s="134">
        <v>153</v>
      </c>
      <c r="B156" s="25" t="s">
        <v>192</v>
      </c>
      <c r="C156" s="25" t="s">
        <v>198</v>
      </c>
      <c r="D156" s="24" t="s">
        <v>11</v>
      </c>
      <c r="E156" s="9">
        <f t="shared" si="4"/>
        <v>3</v>
      </c>
      <c r="F156" s="20"/>
      <c r="G156" s="20">
        <v>1</v>
      </c>
      <c r="H156" s="20"/>
      <c r="I156" s="20">
        <v>2</v>
      </c>
      <c r="J156" s="128">
        <f t="shared" si="5"/>
        <v>10.882</v>
      </c>
      <c r="K156" s="21"/>
      <c r="L156" s="21">
        <v>5.4409999999999998</v>
      </c>
      <c r="M156" s="21"/>
      <c r="N156" s="21">
        <v>5.4409999999999998</v>
      </c>
      <c r="O156" s="80">
        <v>45</v>
      </c>
      <c r="P156" s="12" t="s">
        <v>12</v>
      </c>
      <c r="Q156" s="82" t="s">
        <v>13</v>
      </c>
      <c r="R156" s="13" t="s">
        <v>14</v>
      </c>
    </row>
    <row r="157" spans="1:18" s="19" customFormat="1" ht="48" customHeight="1" x14ac:dyDescent="0.3">
      <c r="A157" s="134">
        <v>154</v>
      </c>
      <c r="B157" s="24" t="s">
        <v>193</v>
      </c>
      <c r="C157" s="25"/>
      <c r="D157" s="24" t="s">
        <v>11</v>
      </c>
      <c r="E157" s="9">
        <f t="shared" si="4"/>
        <v>12</v>
      </c>
      <c r="F157" s="20"/>
      <c r="G157" s="20">
        <v>12</v>
      </c>
      <c r="H157" s="20"/>
      <c r="I157" s="20"/>
      <c r="J157" s="128">
        <f t="shared" si="5"/>
        <v>0.90900000000000003</v>
      </c>
      <c r="K157" s="21"/>
      <c r="L157" s="21">
        <v>0.90900000000000003</v>
      </c>
      <c r="M157" s="21"/>
      <c r="N157" s="21"/>
      <c r="O157" s="80">
        <v>45</v>
      </c>
      <c r="P157" s="12" t="s">
        <v>12</v>
      </c>
      <c r="Q157" s="82" t="s">
        <v>13</v>
      </c>
      <c r="R157" s="13" t="s">
        <v>14</v>
      </c>
    </row>
    <row r="158" spans="1:18" s="19" customFormat="1" ht="48" customHeight="1" x14ac:dyDescent="0.3">
      <c r="A158" s="134">
        <v>155</v>
      </c>
      <c r="B158" s="24" t="s">
        <v>194</v>
      </c>
      <c r="C158" s="25"/>
      <c r="D158" s="24" t="s">
        <v>11</v>
      </c>
      <c r="E158" s="9">
        <f t="shared" si="4"/>
        <v>13</v>
      </c>
      <c r="F158" s="20"/>
      <c r="G158" s="20">
        <v>13</v>
      </c>
      <c r="H158" s="20"/>
      <c r="I158" s="20"/>
      <c r="J158" s="128">
        <f t="shared" si="5"/>
        <v>2.8380000000000001</v>
      </c>
      <c r="K158" s="21"/>
      <c r="L158" s="21">
        <v>2.8380000000000001</v>
      </c>
      <c r="M158" s="21"/>
      <c r="N158" s="21"/>
      <c r="O158" s="80">
        <v>45</v>
      </c>
      <c r="P158" s="12" t="s">
        <v>12</v>
      </c>
      <c r="Q158" s="82" t="s">
        <v>13</v>
      </c>
      <c r="R158" s="13" t="s">
        <v>14</v>
      </c>
    </row>
    <row r="159" spans="1:18" s="19" customFormat="1" ht="45" customHeight="1" x14ac:dyDescent="0.3">
      <c r="A159" s="134">
        <v>156</v>
      </c>
      <c r="B159" s="24" t="s">
        <v>195</v>
      </c>
      <c r="C159" s="25"/>
      <c r="D159" s="24" t="s">
        <v>11</v>
      </c>
      <c r="E159" s="9">
        <f t="shared" si="4"/>
        <v>12</v>
      </c>
      <c r="F159" s="20"/>
      <c r="G159" s="20">
        <v>12</v>
      </c>
      <c r="H159" s="20"/>
      <c r="I159" s="20"/>
      <c r="J159" s="128">
        <f t="shared" si="5"/>
        <v>0.69599999999999995</v>
      </c>
      <c r="K159" s="21"/>
      <c r="L159" s="21">
        <v>0.69599999999999995</v>
      </c>
      <c r="M159" s="21"/>
      <c r="N159" s="21"/>
      <c r="O159" s="80">
        <v>45</v>
      </c>
      <c r="P159" s="12" t="s">
        <v>12</v>
      </c>
      <c r="Q159" s="82" t="s">
        <v>13</v>
      </c>
      <c r="R159" s="13" t="s">
        <v>14</v>
      </c>
    </row>
    <row r="160" spans="1:18" s="19" customFormat="1" ht="49.5" customHeight="1" x14ac:dyDescent="0.3">
      <c r="A160" s="134">
        <v>157</v>
      </c>
      <c r="B160" s="24" t="s">
        <v>196</v>
      </c>
      <c r="C160" s="13" t="s">
        <v>199</v>
      </c>
      <c r="D160" s="24" t="s">
        <v>11</v>
      </c>
      <c r="E160" s="9">
        <f t="shared" si="4"/>
        <v>6</v>
      </c>
      <c r="F160" s="20"/>
      <c r="G160" s="20">
        <v>6</v>
      </c>
      <c r="H160" s="20"/>
      <c r="I160" s="20"/>
      <c r="J160" s="128">
        <f t="shared" si="5"/>
        <v>0.439</v>
      </c>
      <c r="K160" s="21"/>
      <c r="L160" s="21">
        <v>0.439</v>
      </c>
      <c r="M160" s="21"/>
      <c r="N160" s="21"/>
      <c r="O160" s="80">
        <v>45</v>
      </c>
      <c r="P160" s="12" t="s">
        <v>12</v>
      </c>
      <c r="Q160" s="82" t="s">
        <v>13</v>
      </c>
      <c r="R160" s="13" t="s">
        <v>14</v>
      </c>
    </row>
    <row r="161" spans="1:18" s="19" customFormat="1" ht="46.5" customHeight="1" x14ac:dyDescent="0.3">
      <c r="A161" s="134">
        <v>158</v>
      </c>
      <c r="B161" s="25" t="s">
        <v>302</v>
      </c>
      <c r="C161" s="25"/>
      <c r="D161" s="24" t="s">
        <v>11</v>
      </c>
      <c r="E161" s="9">
        <f t="shared" si="4"/>
        <v>180</v>
      </c>
      <c r="F161" s="20"/>
      <c r="G161" s="20"/>
      <c r="H161" s="20">
        <v>180</v>
      </c>
      <c r="I161" s="20"/>
      <c r="J161" s="128">
        <f t="shared" si="5"/>
        <v>123.19199999999999</v>
      </c>
      <c r="K161" s="21"/>
      <c r="L161" s="21"/>
      <c r="M161" s="21">
        <v>123.19199999999999</v>
      </c>
      <c r="N161" s="21"/>
      <c r="O161" s="80">
        <v>45</v>
      </c>
      <c r="P161" s="12" t="s">
        <v>12</v>
      </c>
      <c r="Q161" s="82" t="s">
        <v>13</v>
      </c>
      <c r="R161" s="13" t="s">
        <v>14</v>
      </c>
    </row>
    <row r="162" spans="1:18" s="19" customFormat="1" ht="48" customHeight="1" x14ac:dyDescent="0.3">
      <c r="A162" s="134">
        <v>159</v>
      </c>
      <c r="B162" s="13" t="s">
        <v>303</v>
      </c>
      <c r="C162" s="25"/>
      <c r="D162" s="24" t="s">
        <v>11</v>
      </c>
      <c r="E162" s="9">
        <f t="shared" si="4"/>
        <v>4</v>
      </c>
      <c r="F162" s="20"/>
      <c r="G162" s="20"/>
      <c r="H162" s="20">
        <v>4</v>
      </c>
      <c r="I162" s="20"/>
      <c r="J162" s="128">
        <f t="shared" si="5"/>
        <v>6.8</v>
      </c>
      <c r="K162" s="21"/>
      <c r="L162" s="21"/>
      <c r="M162" s="21">
        <v>6.8</v>
      </c>
      <c r="N162" s="21"/>
      <c r="O162" s="80">
        <v>45</v>
      </c>
      <c r="P162" s="12" t="s">
        <v>12</v>
      </c>
      <c r="Q162" s="82" t="s">
        <v>13</v>
      </c>
      <c r="R162" s="13" t="s">
        <v>14</v>
      </c>
    </row>
    <row r="163" spans="1:18" s="19" customFormat="1" ht="45.75" customHeight="1" x14ac:dyDescent="0.3">
      <c r="A163" s="134">
        <v>160</v>
      </c>
      <c r="B163" s="13" t="s">
        <v>304</v>
      </c>
      <c r="C163" s="25"/>
      <c r="D163" s="24" t="s">
        <v>11</v>
      </c>
      <c r="E163" s="9">
        <f t="shared" si="4"/>
        <v>1</v>
      </c>
      <c r="F163" s="20"/>
      <c r="G163" s="20"/>
      <c r="H163" s="20">
        <v>1</v>
      </c>
      <c r="I163" s="20"/>
      <c r="J163" s="128">
        <f t="shared" si="5"/>
        <v>7.14</v>
      </c>
      <c r="K163" s="21"/>
      <c r="L163" s="21"/>
      <c r="M163" s="21">
        <v>7.14</v>
      </c>
      <c r="N163" s="21"/>
      <c r="O163" s="80">
        <v>45</v>
      </c>
      <c r="P163" s="12" t="s">
        <v>12</v>
      </c>
      <c r="Q163" s="82" t="s">
        <v>13</v>
      </c>
      <c r="R163" s="13" t="s">
        <v>14</v>
      </c>
    </row>
    <row r="164" spans="1:18" s="19" customFormat="1" ht="41.4" x14ac:dyDescent="0.3">
      <c r="A164" s="134">
        <v>161</v>
      </c>
      <c r="B164" s="25" t="s">
        <v>331</v>
      </c>
      <c r="C164" s="25"/>
      <c r="D164" s="24" t="s">
        <v>11</v>
      </c>
      <c r="E164" s="9">
        <f t="shared" si="4"/>
        <v>1</v>
      </c>
      <c r="F164" s="20"/>
      <c r="G164" s="20"/>
      <c r="H164" s="20">
        <v>1</v>
      </c>
      <c r="I164" s="20"/>
      <c r="J164" s="128">
        <f t="shared" si="5"/>
        <v>1.8720000000000001</v>
      </c>
      <c r="K164" s="21"/>
      <c r="L164" s="21"/>
      <c r="M164" s="21">
        <v>1.8720000000000001</v>
      </c>
      <c r="N164" s="21"/>
      <c r="O164" s="80">
        <v>45</v>
      </c>
      <c r="P164" s="12" t="s">
        <v>12</v>
      </c>
      <c r="Q164" s="82" t="s">
        <v>13</v>
      </c>
      <c r="R164" s="13" t="s">
        <v>14</v>
      </c>
    </row>
    <row r="165" spans="1:18" s="19" customFormat="1" ht="42.75" customHeight="1" x14ac:dyDescent="0.3">
      <c r="A165" s="134">
        <v>162</v>
      </c>
      <c r="B165" s="131" t="s">
        <v>197</v>
      </c>
      <c r="C165" s="25"/>
      <c r="D165" s="24" t="s">
        <v>11</v>
      </c>
      <c r="E165" s="9">
        <f t="shared" si="4"/>
        <v>10</v>
      </c>
      <c r="F165" s="20"/>
      <c r="G165" s="20">
        <v>10</v>
      </c>
      <c r="H165" s="20"/>
      <c r="I165" s="20"/>
      <c r="J165" s="128">
        <f t="shared" si="5"/>
        <v>9.2040000000000006</v>
      </c>
      <c r="K165" s="21"/>
      <c r="L165" s="21">
        <v>9.2040000000000006</v>
      </c>
      <c r="M165" s="21"/>
      <c r="N165" s="21"/>
      <c r="O165" s="80">
        <v>45</v>
      </c>
      <c r="P165" s="12" t="s">
        <v>12</v>
      </c>
      <c r="Q165" s="82" t="s">
        <v>13</v>
      </c>
      <c r="R165" s="13" t="s">
        <v>14</v>
      </c>
    </row>
    <row r="166" spans="1:18" s="19" customFormat="1" ht="43.5" customHeight="1" x14ac:dyDescent="0.3">
      <c r="A166" s="134">
        <v>163</v>
      </c>
      <c r="B166" s="7" t="s">
        <v>305</v>
      </c>
      <c r="C166" s="25"/>
      <c r="D166" s="24" t="s">
        <v>11</v>
      </c>
      <c r="E166" s="9">
        <f t="shared" si="4"/>
        <v>7</v>
      </c>
      <c r="F166" s="20"/>
      <c r="G166" s="20"/>
      <c r="H166" s="20">
        <v>7</v>
      </c>
      <c r="I166" s="20"/>
      <c r="J166" s="128">
        <f t="shared" si="5"/>
        <v>10.631</v>
      </c>
      <c r="K166" s="21"/>
      <c r="L166" s="21"/>
      <c r="M166" s="21">
        <v>10.631</v>
      </c>
      <c r="N166" s="21"/>
      <c r="O166" s="80">
        <v>45</v>
      </c>
      <c r="P166" s="12" t="s">
        <v>12</v>
      </c>
      <c r="Q166" s="82" t="s">
        <v>13</v>
      </c>
      <c r="R166" s="13" t="s">
        <v>14</v>
      </c>
    </row>
    <row r="167" spans="1:18" s="19" customFormat="1" ht="44.25" customHeight="1" x14ac:dyDescent="0.3">
      <c r="A167" s="134">
        <v>164</v>
      </c>
      <c r="B167" s="25" t="s">
        <v>200</v>
      </c>
      <c r="C167" s="25" t="s">
        <v>204</v>
      </c>
      <c r="D167" s="24" t="s">
        <v>11</v>
      </c>
      <c r="E167" s="9">
        <f t="shared" si="4"/>
        <v>5</v>
      </c>
      <c r="F167" s="20"/>
      <c r="G167" s="20">
        <v>5</v>
      </c>
      <c r="H167" s="20"/>
      <c r="I167" s="20"/>
      <c r="J167" s="128">
        <f t="shared" si="5"/>
        <v>27.274999999999999</v>
      </c>
      <c r="K167" s="21"/>
      <c r="L167" s="21">
        <v>27.274999999999999</v>
      </c>
      <c r="M167" s="21"/>
      <c r="N167" s="21"/>
      <c r="O167" s="80">
        <v>45</v>
      </c>
      <c r="P167" s="12" t="s">
        <v>12</v>
      </c>
      <c r="Q167" s="82" t="s">
        <v>13</v>
      </c>
      <c r="R167" s="13" t="s">
        <v>14</v>
      </c>
    </row>
    <row r="168" spans="1:18" s="19" customFormat="1" ht="45.75" customHeight="1" x14ac:dyDescent="0.3">
      <c r="A168" s="134">
        <v>165</v>
      </c>
      <c r="B168" s="25" t="s">
        <v>201</v>
      </c>
      <c r="C168" s="25" t="s">
        <v>204</v>
      </c>
      <c r="D168" s="24" t="s">
        <v>11</v>
      </c>
      <c r="E168" s="9">
        <f t="shared" si="4"/>
        <v>7</v>
      </c>
      <c r="F168" s="20"/>
      <c r="G168" s="20">
        <v>7</v>
      </c>
      <c r="H168" s="20"/>
      <c r="I168" s="20"/>
      <c r="J168" s="128">
        <f t="shared" si="5"/>
        <v>61.99</v>
      </c>
      <c r="K168" s="21"/>
      <c r="L168" s="21">
        <v>61.99</v>
      </c>
      <c r="M168" s="21"/>
      <c r="N168" s="21"/>
      <c r="O168" s="80">
        <v>45</v>
      </c>
      <c r="P168" s="12" t="s">
        <v>12</v>
      </c>
      <c r="Q168" s="82" t="s">
        <v>13</v>
      </c>
      <c r="R168" s="13" t="s">
        <v>14</v>
      </c>
    </row>
    <row r="169" spans="1:18" s="19" customFormat="1" ht="45.75" customHeight="1" x14ac:dyDescent="0.3">
      <c r="A169" s="134">
        <v>166</v>
      </c>
      <c r="B169" s="13" t="s">
        <v>306</v>
      </c>
      <c r="C169" s="25" t="s">
        <v>308</v>
      </c>
      <c r="D169" s="24" t="s">
        <v>11</v>
      </c>
      <c r="E169" s="9">
        <f t="shared" si="4"/>
        <v>8</v>
      </c>
      <c r="F169" s="20"/>
      <c r="G169" s="20"/>
      <c r="H169" s="20">
        <v>8</v>
      </c>
      <c r="I169" s="20"/>
      <c r="J169" s="128">
        <f t="shared" si="5"/>
        <v>13.656000000000001</v>
      </c>
      <c r="K169" s="21"/>
      <c r="L169" s="21"/>
      <c r="M169" s="21">
        <v>13.656000000000001</v>
      </c>
      <c r="N169" s="21"/>
      <c r="O169" s="80">
        <v>45</v>
      </c>
      <c r="P169" s="12" t="s">
        <v>12</v>
      </c>
      <c r="Q169" s="82" t="s">
        <v>13</v>
      </c>
      <c r="R169" s="13" t="s">
        <v>14</v>
      </c>
    </row>
    <row r="170" spans="1:18" s="19" customFormat="1" ht="45.75" customHeight="1" x14ac:dyDescent="0.3">
      <c r="A170" s="134">
        <v>167</v>
      </c>
      <c r="B170" s="13" t="s">
        <v>307</v>
      </c>
      <c r="C170" s="25" t="s">
        <v>309</v>
      </c>
      <c r="D170" s="24" t="s">
        <v>11</v>
      </c>
      <c r="E170" s="9">
        <f t="shared" si="4"/>
        <v>1</v>
      </c>
      <c r="F170" s="20"/>
      <c r="G170" s="20"/>
      <c r="H170" s="20">
        <v>1</v>
      </c>
      <c r="I170" s="20"/>
      <c r="J170" s="128">
        <f t="shared" si="5"/>
        <v>5.8129999999999997</v>
      </c>
      <c r="K170" s="21"/>
      <c r="L170" s="21"/>
      <c r="M170" s="21">
        <v>5.8129999999999997</v>
      </c>
      <c r="N170" s="21"/>
      <c r="O170" s="80">
        <v>45</v>
      </c>
      <c r="P170" s="12" t="s">
        <v>12</v>
      </c>
      <c r="Q170" s="82" t="s">
        <v>13</v>
      </c>
      <c r="R170" s="13" t="s">
        <v>14</v>
      </c>
    </row>
    <row r="171" spans="1:18" s="19" customFormat="1" ht="46.5" customHeight="1" x14ac:dyDescent="0.3">
      <c r="A171" s="134">
        <v>168</v>
      </c>
      <c r="B171" s="24" t="s">
        <v>202</v>
      </c>
      <c r="C171" s="25" t="s">
        <v>205</v>
      </c>
      <c r="D171" s="24" t="s">
        <v>11</v>
      </c>
      <c r="E171" s="9">
        <f t="shared" si="4"/>
        <v>1</v>
      </c>
      <c r="F171" s="20"/>
      <c r="G171" s="20">
        <v>1</v>
      </c>
      <c r="H171" s="20"/>
      <c r="I171" s="20"/>
      <c r="J171" s="128">
        <f t="shared" si="5"/>
        <v>6.431</v>
      </c>
      <c r="K171" s="21"/>
      <c r="L171" s="21">
        <v>6.431</v>
      </c>
      <c r="M171" s="21"/>
      <c r="N171" s="21"/>
      <c r="O171" s="80">
        <v>45</v>
      </c>
      <c r="P171" s="12" t="s">
        <v>12</v>
      </c>
      <c r="Q171" s="82" t="s">
        <v>13</v>
      </c>
      <c r="R171" s="13" t="s">
        <v>14</v>
      </c>
    </row>
    <row r="172" spans="1:18" s="19" customFormat="1" ht="48" customHeight="1" x14ac:dyDescent="0.3">
      <c r="A172" s="134">
        <v>169</v>
      </c>
      <c r="B172" s="25" t="s">
        <v>203</v>
      </c>
      <c r="C172" s="25" t="s">
        <v>206</v>
      </c>
      <c r="D172" s="24" t="s">
        <v>11</v>
      </c>
      <c r="E172" s="9">
        <f t="shared" si="4"/>
        <v>1</v>
      </c>
      <c r="F172" s="20"/>
      <c r="G172" s="20">
        <v>1</v>
      </c>
      <c r="H172" s="20"/>
      <c r="I172" s="20"/>
      <c r="J172" s="128">
        <f t="shared" si="5"/>
        <v>0.60499999999999998</v>
      </c>
      <c r="K172" s="21"/>
      <c r="L172" s="21">
        <v>0.60499999999999998</v>
      </c>
      <c r="M172" s="21"/>
      <c r="N172" s="21"/>
      <c r="O172" s="80">
        <v>45</v>
      </c>
      <c r="P172" s="12" t="s">
        <v>12</v>
      </c>
      <c r="Q172" s="82" t="s">
        <v>13</v>
      </c>
      <c r="R172" s="13" t="s">
        <v>14</v>
      </c>
    </row>
    <row r="173" spans="1:18" s="19" customFormat="1" ht="45" customHeight="1" x14ac:dyDescent="0.3">
      <c r="A173" s="134">
        <v>170</v>
      </c>
      <c r="B173" s="24" t="s">
        <v>76</v>
      </c>
      <c r="C173" s="25" t="s">
        <v>77</v>
      </c>
      <c r="D173" s="24" t="s">
        <v>27</v>
      </c>
      <c r="E173" s="9">
        <f t="shared" si="4"/>
        <v>30</v>
      </c>
      <c r="F173" s="20">
        <v>30</v>
      </c>
      <c r="G173" s="20"/>
      <c r="H173" s="20"/>
      <c r="I173" s="20"/>
      <c r="J173" s="128">
        <f t="shared" si="5"/>
        <v>2.6549999999999998</v>
      </c>
      <c r="K173" s="21">
        <v>2.6549999999999998</v>
      </c>
      <c r="L173" s="21"/>
      <c r="M173" s="21"/>
      <c r="N173" s="21"/>
      <c r="O173" s="80">
        <v>45</v>
      </c>
      <c r="P173" s="12" t="s">
        <v>12</v>
      </c>
      <c r="Q173" s="82" t="s">
        <v>13</v>
      </c>
      <c r="R173" s="13" t="s">
        <v>14</v>
      </c>
    </row>
    <row r="174" spans="1:18" s="19" customFormat="1" ht="48.75" customHeight="1" x14ac:dyDescent="0.3">
      <c r="A174" s="134">
        <v>171</v>
      </c>
      <c r="B174" s="24" t="s">
        <v>310</v>
      </c>
      <c r="C174" s="25" t="s">
        <v>311</v>
      </c>
      <c r="D174" s="24" t="s">
        <v>64</v>
      </c>
      <c r="E174" s="9">
        <f t="shared" si="4"/>
        <v>100</v>
      </c>
      <c r="F174" s="20"/>
      <c r="G174" s="20"/>
      <c r="H174" s="20">
        <v>100</v>
      </c>
      <c r="I174" s="20"/>
      <c r="J174" s="128">
        <f t="shared" si="5"/>
        <v>4.2949999999999999</v>
      </c>
      <c r="K174" s="21"/>
      <c r="L174" s="21"/>
      <c r="M174" s="21">
        <v>4.2949999999999999</v>
      </c>
      <c r="N174" s="21"/>
      <c r="O174" s="80">
        <v>45</v>
      </c>
      <c r="P174" s="12" t="s">
        <v>12</v>
      </c>
      <c r="Q174" s="82" t="s">
        <v>13</v>
      </c>
      <c r="R174" s="13" t="s">
        <v>14</v>
      </c>
    </row>
    <row r="175" spans="1:18" s="19" customFormat="1" ht="46.5" customHeight="1" x14ac:dyDescent="0.3">
      <c r="A175" s="134">
        <v>172</v>
      </c>
      <c r="B175" s="32" t="s">
        <v>312</v>
      </c>
      <c r="C175" s="25" t="s">
        <v>314</v>
      </c>
      <c r="D175" s="24" t="s">
        <v>11</v>
      </c>
      <c r="E175" s="9">
        <f t="shared" si="4"/>
        <v>3</v>
      </c>
      <c r="F175" s="20"/>
      <c r="G175" s="20"/>
      <c r="H175" s="20">
        <v>3</v>
      </c>
      <c r="I175" s="20"/>
      <c r="J175" s="128">
        <f t="shared" si="5"/>
        <v>0.81799999999999995</v>
      </c>
      <c r="K175" s="21"/>
      <c r="L175" s="21"/>
      <c r="M175" s="21">
        <v>0.81799999999999995</v>
      </c>
      <c r="N175" s="21"/>
      <c r="O175" s="80">
        <v>45</v>
      </c>
      <c r="P175" s="12" t="s">
        <v>12</v>
      </c>
      <c r="Q175" s="82" t="s">
        <v>13</v>
      </c>
      <c r="R175" s="13" t="s">
        <v>14</v>
      </c>
    </row>
    <row r="176" spans="1:18" s="19" customFormat="1" ht="33.75" customHeight="1" x14ac:dyDescent="0.3">
      <c r="A176" s="134">
        <v>173</v>
      </c>
      <c r="B176" s="33" t="s">
        <v>313</v>
      </c>
      <c r="C176" s="25" t="s">
        <v>315</v>
      </c>
      <c r="D176" s="24" t="s">
        <v>11</v>
      </c>
      <c r="E176" s="9">
        <f t="shared" si="4"/>
        <v>16</v>
      </c>
      <c r="F176" s="20"/>
      <c r="G176" s="20"/>
      <c r="H176" s="20">
        <v>16</v>
      </c>
      <c r="I176" s="20"/>
      <c r="J176" s="128">
        <f t="shared" si="5"/>
        <v>5.0979999999999999</v>
      </c>
      <c r="K176" s="21"/>
      <c r="L176" s="21"/>
      <c r="M176" s="21">
        <v>5.0979999999999999</v>
      </c>
      <c r="N176" s="21"/>
      <c r="O176" s="80">
        <v>45</v>
      </c>
      <c r="P176" s="12" t="s">
        <v>12</v>
      </c>
      <c r="Q176" s="82" t="s">
        <v>13</v>
      </c>
      <c r="R176" s="13" t="s">
        <v>14</v>
      </c>
    </row>
    <row r="177" spans="1:18" s="19" customFormat="1" ht="42.75" customHeight="1" x14ac:dyDescent="0.3">
      <c r="A177" s="134">
        <v>174</v>
      </c>
      <c r="B177" s="32" t="s">
        <v>207</v>
      </c>
      <c r="C177" s="25" t="s">
        <v>219</v>
      </c>
      <c r="D177" s="24" t="s">
        <v>11</v>
      </c>
      <c r="E177" s="9">
        <f t="shared" si="4"/>
        <v>2</v>
      </c>
      <c r="F177" s="20"/>
      <c r="G177" s="20">
        <v>2</v>
      </c>
      <c r="H177" s="20"/>
      <c r="I177" s="20"/>
      <c r="J177" s="128">
        <f t="shared" si="5"/>
        <v>0.94699999999999995</v>
      </c>
      <c r="K177" s="21"/>
      <c r="L177" s="21">
        <v>0.94699999999999995</v>
      </c>
      <c r="M177" s="21"/>
      <c r="N177" s="21"/>
      <c r="O177" s="80">
        <v>45</v>
      </c>
      <c r="P177" s="12" t="s">
        <v>12</v>
      </c>
      <c r="Q177" s="82" t="s">
        <v>13</v>
      </c>
      <c r="R177" s="13" t="s">
        <v>14</v>
      </c>
    </row>
    <row r="178" spans="1:18" s="19" customFormat="1" ht="46.5" customHeight="1" x14ac:dyDescent="0.3">
      <c r="A178" s="134">
        <v>175</v>
      </c>
      <c r="B178" s="32" t="s">
        <v>208</v>
      </c>
      <c r="C178" s="25" t="s">
        <v>220</v>
      </c>
      <c r="D178" s="24" t="s">
        <v>11</v>
      </c>
      <c r="E178" s="9">
        <f t="shared" ref="E178:E242" si="6">F178+G178+H178+I178</f>
        <v>10</v>
      </c>
      <c r="F178" s="20"/>
      <c r="G178" s="20">
        <v>4</v>
      </c>
      <c r="H178" s="20">
        <v>6</v>
      </c>
      <c r="I178" s="20"/>
      <c r="J178" s="128">
        <f t="shared" ref="J178:J239" si="7">K178+L178+M178+N178</f>
        <v>8.26</v>
      </c>
      <c r="K178" s="21"/>
      <c r="L178" s="21">
        <v>4.13</v>
      </c>
      <c r="M178" s="21">
        <v>4.13</v>
      </c>
      <c r="N178" s="21"/>
      <c r="O178" s="80">
        <v>45</v>
      </c>
      <c r="P178" s="12" t="s">
        <v>12</v>
      </c>
      <c r="Q178" s="82" t="s">
        <v>13</v>
      </c>
      <c r="R178" s="13" t="s">
        <v>14</v>
      </c>
    </row>
    <row r="179" spans="1:18" s="19" customFormat="1" ht="42.75" customHeight="1" x14ac:dyDescent="0.3">
      <c r="A179" s="134">
        <v>176</v>
      </c>
      <c r="B179" s="32" t="s">
        <v>209</v>
      </c>
      <c r="C179" s="25" t="s">
        <v>219</v>
      </c>
      <c r="D179" s="24" t="s">
        <v>11</v>
      </c>
      <c r="E179" s="9">
        <f t="shared" si="6"/>
        <v>4</v>
      </c>
      <c r="F179" s="20"/>
      <c r="G179" s="20">
        <v>4</v>
      </c>
      <c r="H179" s="20"/>
      <c r="I179" s="20"/>
      <c r="J179" s="128">
        <f t="shared" si="7"/>
        <v>1.194</v>
      </c>
      <c r="K179" s="21"/>
      <c r="L179" s="21">
        <v>1.194</v>
      </c>
      <c r="M179" s="21"/>
      <c r="N179" s="21"/>
      <c r="O179" s="80">
        <v>45</v>
      </c>
      <c r="P179" s="12" t="s">
        <v>12</v>
      </c>
      <c r="Q179" s="82" t="s">
        <v>13</v>
      </c>
      <c r="R179" s="13" t="s">
        <v>14</v>
      </c>
    </row>
    <row r="180" spans="1:18" s="19" customFormat="1" ht="45" customHeight="1" x14ac:dyDescent="0.3">
      <c r="A180" s="134">
        <v>177</v>
      </c>
      <c r="B180" s="32" t="s">
        <v>210</v>
      </c>
      <c r="C180" s="25" t="s">
        <v>221</v>
      </c>
      <c r="D180" s="24" t="s">
        <v>11</v>
      </c>
      <c r="E180" s="9">
        <f t="shared" si="6"/>
        <v>13</v>
      </c>
      <c r="F180" s="20"/>
      <c r="G180" s="20">
        <v>8</v>
      </c>
      <c r="H180" s="20">
        <v>5</v>
      </c>
      <c r="I180" s="20"/>
      <c r="J180" s="128">
        <f t="shared" si="7"/>
        <v>30.68</v>
      </c>
      <c r="K180" s="21"/>
      <c r="L180" s="21">
        <v>15.34</v>
      </c>
      <c r="M180" s="21">
        <v>15.34</v>
      </c>
      <c r="N180" s="21"/>
      <c r="O180" s="80">
        <v>45</v>
      </c>
      <c r="P180" s="12" t="s">
        <v>12</v>
      </c>
      <c r="Q180" s="82" t="s">
        <v>13</v>
      </c>
      <c r="R180" s="13" t="s">
        <v>14</v>
      </c>
    </row>
    <row r="181" spans="1:18" s="19" customFormat="1" ht="43.5" customHeight="1" x14ac:dyDescent="0.3">
      <c r="A181" s="134">
        <v>178</v>
      </c>
      <c r="B181" s="27" t="s">
        <v>211</v>
      </c>
      <c r="C181" s="25" t="s">
        <v>219</v>
      </c>
      <c r="D181" s="24" t="s">
        <v>11</v>
      </c>
      <c r="E181" s="9">
        <f t="shared" si="6"/>
        <v>2</v>
      </c>
      <c r="F181" s="20"/>
      <c r="G181" s="20">
        <v>2</v>
      </c>
      <c r="H181" s="20"/>
      <c r="I181" s="20"/>
      <c r="J181" s="128">
        <f t="shared" si="7"/>
        <v>6</v>
      </c>
      <c r="K181" s="21"/>
      <c r="L181" s="21">
        <v>6</v>
      </c>
      <c r="M181" s="21"/>
      <c r="N181" s="21"/>
      <c r="O181" s="80">
        <v>45</v>
      </c>
      <c r="P181" s="12" t="s">
        <v>12</v>
      </c>
      <c r="Q181" s="82" t="s">
        <v>13</v>
      </c>
      <c r="R181" s="13" t="s">
        <v>14</v>
      </c>
    </row>
    <row r="182" spans="1:18" s="19" customFormat="1" ht="43.5" customHeight="1" x14ac:dyDescent="0.3">
      <c r="A182" s="134">
        <v>179</v>
      </c>
      <c r="B182" s="27" t="s">
        <v>212</v>
      </c>
      <c r="C182" s="25" t="s">
        <v>219</v>
      </c>
      <c r="D182" s="24" t="s">
        <v>11</v>
      </c>
      <c r="E182" s="9">
        <f t="shared" si="6"/>
        <v>5</v>
      </c>
      <c r="F182" s="20"/>
      <c r="G182" s="20">
        <v>5</v>
      </c>
      <c r="H182" s="20"/>
      <c r="I182" s="20"/>
      <c r="J182" s="128">
        <f t="shared" si="7"/>
        <v>7.08</v>
      </c>
      <c r="K182" s="21"/>
      <c r="L182" s="21">
        <v>7.08</v>
      </c>
      <c r="M182" s="21"/>
      <c r="N182" s="21"/>
      <c r="O182" s="80">
        <v>45</v>
      </c>
      <c r="P182" s="12" t="s">
        <v>12</v>
      </c>
      <c r="Q182" s="82" t="s">
        <v>13</v>
      </c>
      <c r="R182" s="13" t="s">
        <v>14</v>
      </c>
    </row>
    <row r="183" spans="1:18" s="19" customFormat="1" ht="43.5" customHeight="1" x14ac:dyDescent="0.3">
      <c r="A183" s="134">
        <v>180</v>
      </c>
      <c r="B183" s="27" t="s">
        <v>213</v>
      </c>
      <c r="C183" s="25" t="s">
        <v>222</v>
      </c>
      <c r="D183" s="24" t="s">
        <v>11</v>
      </c>
      <c r="E183" s="9">
        <f t="shared" si="6"/>
        <v>4</v>
      </c>
      <c r="F183" s="20"/>
      <c r="G183" s="20">
        <v>2</v>
      </c>
      <c r="H183" s="20">
        <v>2</v>
      </c>
      <c r="I183" s="20"/>
      <c r="J183" s="128">
        <f t="shared" si="7"/>
        <v>13.468</v>
      </c>
      <c r="K183" s="21"/>
      <c r="L183" s="21">
        <v>6.734</v>
      </c>
      <c r="M183" s="21">
        <v>6.734</v>
      </c>
      <c r="N183" s="21"/>
      <c r="O183" s="80">
        <v>45</v>
      </c>
      <c r="P183" s="12" t="s">
        <v>12</v>
      </c>
      <c r="Q183" s="82" t="s">
        <v>13</v>
      </c>
      <c r="R183" s="13" t="s">
        <v>14</v>
      </c>
    </row>
    <row r="184" spans="1:18" s="19" customFormat="1" ht="42" customHeight="1" x14ac:dyDescent="0.3">
      <c r="A184" s="134">
        <v>181</v>
      </c>
      <c r="B184" s="27" t="s">
        <v>214</v>
      </c>
      <c r="C184" s="25" t="s">
        <v>223</v>
      </c>
      <c r="D184" s="24" t="s">
        <v>11</v>
      </c>
      <c r="E184" s="9">
        <f t="shared" si="6"/>
        <v>15</v>
      </c>
      <c r="F184" s="20"/>
      <c r="G184" s="20">
        <v>11</v>
      </c>
      <c r="H184" s="20">
        <v>4</v>
      </c>
      <c r="I184" s="20"/>
      <c r="J184" s="128">
        <f t="shared" si="7"/>
        <v>49.622</v>
      </c>
      <c r="K184" s="21"/>
      <c r="L184" s="21">
        <v>24.811</v>
      </c>
      <c r="M184" s="21">
        <v>24.811</v>
      </c>
      <c r="N184" s="21"/>
      <c r="O184" s="80">
        <v>45</v>
      </c>
      <c r="P184" s="12" t="s">
        <v>12</v>
      </c>
      <c r="Q184" s="82" t="s">
        <v>13</v>
      </c>
      <c r="R184" s="13" t="s">
        <v>14</v>
      </c>
    </row>
    <row r="185" spans="1:18" s="19" customFormat="1" ht="43.5" customHeight="1" x14ac:dyDescent="0.3">
      <c r="A185" s="134">
        <v>182</v>
      </c>
      <c r="B185" s="27" t="s">
        <v>215</v>
      </c>
      <c r="C185" s="25" t="s">
        <v>219</v>
      </c>
      <c r="D185" s="24" t="s">
        <v>11</v>
      </c>
      <c r="E185" s="9">
        <f t="shared" si="6"/>
        <v>1</v>
      </c>
      <c r="F185" s="20"/>
      <c r="G185" s="20">
        <v>1</v>
      </c>
      <c r="H185" s="20"/>
      <c r="I185" s="20"/>
      <c r="J185" s="128">
        <f t="shared" si="7"/>
        <v>2.8319999999999999</v>
      </c>
      <c r="K185" s="21"/>
      <c r="L185" s="21">
        <v>2.8319999999999999</v>
      </c>
      <c r="M185" s="21"/>
      <c r="N185" s="21"/>
      <c r="O185" s="80">
        <v>45</v>
      </c>
      <c r="P185" s="12" t="s">
        <v>12</v>
      </c>
      <c r="Q185" s="82" t="s">
        <v>13</v>
      </c>
      <c r="R185" s="13" t="s">
        <v>14</v>
      </c>
    </row>
    <row r="186" spans="1:18" s="19" customFormat="1" ht="45.75" customHeight="1" x14ac:dyDescent="0.3">
      <c r="A186" s="134">
        <v>183</v>
      </c>
      <c r="B186" s="27" t="s">
        <v>216</v>
      </c>
      <c r="C186" s="25" t="s">
        <v>219</v>
      </c>
      <c r="D186" s="24" t="s">
        <v>11</v>
      </c>
      <c r="E186" s="9">
        <f t="shared" si="6"/>
        <v>3</v>
      </c>
      <c r="F186" s="20"/>
      <c r="G186" s="20">
        <v>3</v>
      </c>
      <c r="H186" s="20"/>
      <c r="I186" s="20"/>
      <c r="J186" s="128">
        <f t="shared" si="7"/>
        <v>5.8860000000000001</v>
      </c>
      <c r="K186" s="21"/>
      <c r="L186" s="21">
        <v>5.8860000000000001</v>
      </c>
      <c r="M186" s="21"/>
      <c r="N186" s="21"/>
      <c r="O186" s="80">
        <v>45</v>
      </c>
      <c r="P186" s="12" t="s">
        <v>12</v>
      </c>
      <c r="Q186" s="82" t="s">
        <v>13</v>
      </c>
      <c r="R186" s="13" t="s">
        <v>14</v>
      </c>
    </row>
    <row r="187" spans="1:18" s="19" customFormat="1" ht="48" customHeight="1" x14ac:dyDescent="0.3">
      <c r="A187" s="134">
        <v>184</v>
      </c>
      <c r="B187" s="27" t="s">
        <v>217</v>
      </c>
      <c r="C187" s="25" t="s">
        <v>222</v>
      </c>
      <c r="D187" s="24" t="s">
        <v>11</v>
      </c>
      <c r="E187" s="9">
        <f t="shared" si="6"/>
        <v>7</v>
      </c>
      <c r="F187" s="20"/>
      <c r="G187" s="20">
        <v>3</v>
      </c>
      <c r="H187" s="20">
        <v>4</v>
      </c>
      <c r="I187" s="20"/>
      <c r="J187" s="128">
        <f t="shared" si="7"/>
        <v>31.486000000000001</v>
      </c>
      <c r="K187" s="21"/>
      <c r="L187" s="21">
        <v>15.743</v>
      </c>
      <c r="M187" s="21">
        <v>15.743</v>
      </c>
      <c r="N187" s="21"/>
      <c r="O187" s="80">
        <v>45</v>
      </c>
      <c r="P187" s="12" t="s">
        <v>12</v>
      </c>
      <c r="Q187" s="82" t="s">
        <v>13</v>
      </c>
      <c r="R187" s="13" t="s">
        <v>14</v>
      </c>
    </row>
    <row r="188" spans="1:18" s="19" customFormat="1" ht="48" customHeight="1" x14ac:dyDescent="0.3">
      <c r="A188" s="134">
        <v>185</v>
      </c>
      <c r="B188" s="32" t="s">
        <v>218</v>
      </c>
      <c r="C188" s="25"/>
      <c r="D188" s="24" t="s">
        <v>11</v>
      </c>
      <c r="E188" s="9">
        <f t="shared" si="6"/>
        <v>6</v>
      </c>
      <c r="F188" s="20"/>
      <c r="G188" s="20">
        <v>6</v>
      </c>
      <c r="H188" s="20"/>
      <c r="I188" s="20"/>
      <c r="J188" s="128">
        <f t="shared" si="7"/>
        <v>3.8940000000000001</v>
      </c>
      <c r="K188" s="21"/>
      <c r="L188" s="21">
        <v>3.8940000000000001</v>
      </c>
      <c r="M188" s="21"/>
      <c r="N188" s="21"/>
      <c r="O188" s="80">
        <v>45</v>
      </c>
      <c r="P188" s="12" t="s">
        <v>12</v>
      </c>
      <c r="Q188" s="82" t="s">
        <v>13</v>
      </c>
      <c r="R188" s="13" t="s">
        <v>14</v>
      </c>
    </row>
    <row r="189" spans="1:18" s="19" customFormat="1" ht="45" customHeight="1" x14ac:dyDescent="0.3">
      <c r="A189" s="134">
        <v>186</v>
      </c>
      <c r="B189" s="27" t="s">
        <v>340</v>
      </c>
      <c r="C189" s="25"/>
      <c r="D189" s="24" t="s">
        <v>11</v>
      </c>
      <c r="E189" s="9">
        <f t="shared" si="6"/>
        <v>5</v>
      </c>
      <c r="F189" s="20"/>
      <c r="G189" s="20"/>
      <c r="H189" s="20"/>
      <c r="I189" s="20">
        <v>5</v>
      </c>
      <c r="J189" s="128">
        <f t="shared" si="7"/>
        <v>19.47</v>
      </c>
      <c r="K189" s="21"/>
      <c r="L189" s="21"/>
      <c r="M189" s="21"/>
      <c r="N189" s="21">
        <v>19.47</v>
      </c>
      <c r="O189" s="80">
        <v>45</v>
      </c>
      <c r="P189" s="12" t="s">
        <v>12</v>
      </c>
      <c r="Q189" s="82" t="s">
        <v>13</v>
      </c>
      <c r="R189" s="13" t="s">
        <v>14</v>
      </c>
    </row>
    <row r="190" spans="1:18" s="19" customFormat="1" ht="42.75" customHeight="1" x14ac:dyDescent="0.3">
      <c r="A190" s="134">
        <v>187</v>
      </c>
      <c r="B190" s="24" t="s">
        <v>224</v>
      </c>
      <c r="C190" s="25" t="s">
        <v>230</v>
      </c>
      <c r="D190" s="24" t="s">
        <v>11</v>
      </c>
      <c r="E190" s="9">
        <f t="shared" si="6"/>
        <v>14</v>
      </c>
      <c r="F190" s="20"/>
      <c r="G190" s="20">
        <v>7</v>
      </c>
      <c r="H190" s="20">
        <v>7</v>
      </c>
      <c r="I190" s="20"/>
      <c r="J190" s="128">
        <f t="shared" si="7"/>
        <v>23.623999999999999</v>
      </c>
      <c r="K190" s="21"/>
      <c r="L190" s="21">
        <v>11.811999999999999</v>
      </c>
      <c r="M190" s="21">
        <v>11.811999999999999</v>
      </c>
      <c r="N190" s="21"/>
      <c r="O190" s="80">
        <v>45</v>
      </c>
      <c r="P190" s="12" t="s">
        <v>12</v>
      </c>
      <c r="Q190" s="82" t="s">
        <v>13</v>
      </c>
      <c r="R190" s="13" t="s">
        <v>14</v>
      </c>
    </row>
    <row r="191" spans="1:18" s="19" customFormat="1" ht="44.25" customHeight="1" x14ac:dyDescent="0.3">
      <c r="A191" s="134">
        <v>188</v>
      </c>
      <c r="B191" s="24" t="s">
        <v>316</v>
      </c>
      <c r="C191" s="25" t="s">
        <v>318</v>
      </c>
      <c r="D191" s="24" t="s">
        <v>11</v>
      </c>
      <c r="E191" s="9">
        <f t="shared" si="6"/>
        <v>3</v>
      </c>
      <c r="F191" s="20"/>
      <c r="G191" s="20"/>
      <c r="H191" s="20">
        <v>3</v>
      </c>
      <c r="I191" s="20"/>
      <c r="J191" s="128">
        <f t="shared" si="7"/>
        <v>1.657</v>
      </c>
      <c r="K191" s="21"/>
      <c r="L191" s="21"/>
      <c r="M191" s="21">
        <v>1.657</v>
      </c>
      <c r="N191" s="21"/>
      <c r="O191" s="80">
        <v>45</v>
      </c>
      <c r="P191" s="12" t="s">
        <v>12</v>
      </c>
      <c r="Q191" s="82" t="s">
        <v>13</v>
      </c>
      <c r="R191" s="13" t="s">
        <v>14</v>
      </c>
    </row>
    <row r="192" spans="1:18" s="19" customFormat="1" ht="46.5" customHeight="1" x14ac:dyDescent="0.3">
      <c r="A192" s="134">
        <v>189</v>
      </c>
      <c r="B192" s="24" t="s">
        <v>317</v>
      </c>
      <c r="C192" s="25"/>
      <c r="D192" s="24" t="s">
        <v>11</v>
      </c>
      <c r="E192" s="9">
        <f t="shared" si="6"/>
        <v>2</v>
      </c>
      <c r="F192" s="20"/>
      <c r="G192" s="20"/>
      <c r="H192" s="20">
        <v>2</v>
      </c>
      <c r="I192" s="20"/>
      <c r="J192" s="128">
        <f t="shared" si="7"/>
        <v>1.756</v>
      </c>
      <c r="K192" s="21"/>
      <c r="L192" s="21"/>
      <c r="M192" s="21">
        <v>1.756</v>
      </c>
      <c r="N192" s="21"/>
      <c r="O192" s="80">
        <v>45</v>
      </c>
      <c r="P192" s="12" t="s">
        <v>12</v>
      </c>
      <c r="Q192" s="82" t="s">
        <v>13</v>
      </c>
      <c r="R192" s="13" t="s">
        <v>14</v>
      </c>
    </row>
    <row r="193" spans="1:18" s="19" customFormat="1" ht="51.75" customHeight="1" x14ac:dyDescent="0.3">
      <c r="A193" s="134">
        <v>190</v>
      </c>
      <c r="B193" s="24" t="s">
        <v>225</v>
      </c>
      <c r="C193" s="25" t="s">
        <v>231</v>
      </c>
      <c r="D193" s="24" t="s">
        <v>11</v>
      </c>
      <c r="E193" s="9">
        <f t="shared" si="6"/>
        <v>8</v>
      </c>
      <c r="F193" s="20"/>
      <c r="G193" s="20">
        <v>8</v>
      </c>
      <c r="H193" s="20"/>
      <c r="I193" s="20"/>
      <c r="J193" s="128">
        <f t="shared" si="7"/>
        <v>26.431999999999999</v>
      </c>
      <c r="K193" s="21"/>
      <c r="L193" s="21">
        <v>26.431999999999999</v>
      </c>
      <c r="M193" s="21"/>
      <c r="N193" s="21"/>
      <c r="O193" s="80">
        <v>45</v>
      </c>
      <c r="P193" s="12" t="s">
        <v>12</v>
      </c>
      <c r="Q193" s="82" t="s">
        <v>13</v>
      </c>
      <c r="R193" s="13" t="s">
        <v>14</v>
      </c>
    </row>
    <row r="194" spans="1:18" s="19" customFormat="1" ht="51.75" customHeight="1" x14ac:dyDescent="0.3">
      <c r="A194" s="134">
        <v>191</v>
      </c>
      <c r="B194" s="24" t="s">
        <v>226</v>
      </c>
      <c r="C194" s="25"/>
      <c r="D194" s="24" t="s">
        <v>11</v>
      </c>
      <c r="E194" s="9">
        <f t="shared" si="6"/>
        <v>5</v>
      </c>
      <c r="F194" s="20"/>
      <c r="G194" s="20">
        <v>5</v>
      </c>
      <c r="H194" s="20"/>
      <c r="I194" s="20"/>
      <c r="J194" s="128">
        <f t="shared" si="7"/>
        <v>0.94399999999999995</v>
      </c>
      <c r="K194" s="21"/>
      <c r="L194" s="21">
        <v>0.94399999999999995</v>
      </c>
      <c r="M194" s="21"/>
      <c r="N194" s="21"/>
      <c r="O194" s="80">
        <v>45</v>
      </c>
      <c r="P194" s="12" t="s">
        <v>12</v>
      </c>
      <c r="Q194" s="82" t="s">
        <v>13</v>
      </c>
      <c r="R194" s="13" t="s">
        <v>14</v>
      </c>
    </row>
    <row r="195" spans="1:18" s="19" customFormat="1" ht="43.5" customHeight="1" x14ac:dyDescent="0.3">
      <c r="A195" s="134">
        <v>192</v>
      </c>
      <c r="B195" s="24" t="s">
        <v>227</v>
      </c>
      <c r="C195" s="25" t="s">
        <v>232</v>
      </c>
      <c r="D195" s="24" t="s">
        <v>11</v>
      </c>
      <c r="E195" s="9">
        <f t="shared" si="6"/>
        <v>20</v>
      </c>
      <c r="F195" s="20"/>
      <c r="G195" s="20">
        <v>9</v>
      </c>
      <c r="H195" s="20">
        <v>11</v>
      </c>
      <c r="I195" s="20"/>
      <c r="J195" s="128">
        <f t="shared" si="7"/>
        <v>13.688000000000001</v>
      </c>
      <c r="K195" s="21"/>
      <c r="L195" s="21">
        <v>6.8440000000000003</v>
      </c>
      <c r="M195" s="21">
        <v>6.8440000000000003</v>
      </c>
      <c r="N195" s="21"/>
      <c r="O195" s="80">
        <v>45</v>
      </c>
      <c r="P195" s="12" t="s">
        <v>12</v>
      </c>
      <c r="Q195" s="82" t="s">
        <v>13</v>
      </c>
      <c r="R195" s="13" t="s">
        <v>14</v>
      </c>
    </row>
    <row r="196" spans="1:18" s="19" customFormat="1" ht="45" customHeight="1" x14ac:dyDescent="0.3">
      <c r="A196" s="134">
        <v>193</v>
      </c>
      <c r="B196" s="24" t="s">
        <v>228</v>
      </c>
      <c r="C196" s="25"/>
      <c r="D196" s="24" t="s">
        <v>11</v>
      </c>
      <c r="E196" s="9">
        <f t="shared" si="6"/>
        <v>1</v>
      </c>
      <c r="F196" s="20"/>
      <c r="G196" s="20">
        <v>1</v>
      </c>
      <c r="H196" s="20"/>
      <c r="I196" s="20"/>
      <c r="J196" s="128">
        <f t="shared" si="7"/>
        <v>0.64300000000000002</v>
      </c>
      <c r="K196" s="21"/>
      <c r="L196" s="21">
        <v>0.64300000000000002</v>
      </c>
      <c r="M196" s="21"/>
      <c r="N196" s="21"/>
      <c r="O196" s="80">
        <v>45</v>
      </c>
      <c r="P196" s="12" t="s">
        <v>12</v>
      </c>
      <c r="Q196" s="82" t="s">
        <v>13</v>
      </c>
      <c r="R196" s="13" t="s">
        <v>14</v>
      </c>
    </row>
    <row r="197" spans="1:18" s="19" customFormat="1" ht="45.75" customHeight="1" x14ac:dyDescent="0.3">
      <c r="A197" s="134">
        <v>194</v>
      </c>
      <c r="B197" s="24" t="s">
        <v>229</v>
      </c>
      <c r="C197" s="25"/>
      <c r="D197" s="24" t="s">
        <v>11</v>
      </c>
      <c r="E197" s="9">
        <f t="shared" si="6"/>
        <v>2</v>
      </c>
      <c r="F197" s="20"/>
      <c r="G197" s="20">
        <v>2</v>
      </c>
      <c r="H197" s="20"/>
      <c r="I197" s="20"/>
      <c r="J197" s="128">
        <f t="shared" si="7"/>
        <v>5.0999999999999997E-2</v>
      </c>
      <c r="K197" s="21"/>
      <c r="L197" s="21">
        <v>5.0999999999999997E-2</v>
      </c>
      <c r="M197" s="21"/>
      <c r="N197" s="21"/>
      <c r="O197" s="80">
        <v>45</v>
      </c>
      <c r="P197" s="12" t="s">
        <v>12</v>
      </c>
      <c r="Q197" s="82" t="s">
        <v>13</v>
      </c>
      <c r="R197" s="13" t="s">
        <v>14</v>
      </c>
    </row>
    <row r="198" spans="1:18" s="19" customFormat="1" ht="45.75" customHeight="1" x14ac:dyDescent="0.3">
      <c r="A198" s="134">
        <v>195</v>
      </c>
      <c r="B198" s="24" t="s">
        <v>233</v>
      </c>
      <c r="C198" s="25" t="s">
        <v>234</v>
      </c>
      <c r="D198" s="24" t="s">
        <v>11</v>
      </c>
      <c r="E198" s="9">
        <f t="shared" si="6"/>
        <v>1</v>
      </c>
      <c r="F198" s="20"/>
      <c r="G198" s="20">
        <v>1</v>
      </c>
      <c r="H198" s="20"/>
      <c r="I198" s="20"/>
      <c r="J198" s="128">
        <f t="shared" si="7"/>
        <v>5.8999999999999997E-2</v>
      </c>
      <c r="K198" s="21"/>
      <c r="L198" s="21">
        <v>5.8999999999999997E-2</v>
      </c>
      <c r="M198" s="21"/>
      <c r="N198" s="21"/>
      <c r="O198" s="80">
        <v>45</v>
      </c>
      <c r="P198" s="12" t="s">
        <v>12</v>
      </c>
      <c r="Q198" s="82" t="s">
        <v>13</v>
      </c>
      <c r="R198" s="13" t="s">
        <v>14</v>
      </c>
    </row>
    <row r="199" spans="1:18" s="19" customFormat="1" ht="41.25" customHeight="1" x14ac:dyDescent="0.3">
      <c r="A199" s="134">
        <v>196</v>
      </c>
      <c r="B199" s="24" t="s">
        <v>78</v>
      </c>
      <c r="C199" s="25" t="s">
        <v>79</v>
      </c>
      <c r="D199" s="24" t="s">
        <v>11</v>
      </c>
      <c r="E199" s="9">
        <f t="shared" si="6"/>
        <v>176</v>
      </c>
      <c r="F199" s="20">
        <v>18</v>
      </c>
      <c r="G199" s="20">
        <v>88</v>
      </c>
      <c r="H199" s="20">
        <v>40</v>
      </c>
      <c r="I199" s="20">
        <v>30</v>
      </c>
      <c r="J199" s="128">
        <f t="shared" si="7"/>
        <v>13.934759999999999</v>
      </c>
      <c r="K199" s="21">
        <v>0.50975999999999999</v>
      </c>
      <c r="L199" s="21">
        <v>4.4749999999999996</v>
      </c>
      <c r="M199" s="21">
        <v>4.4749999999999996</v>
      </c>
      <c r="N199" s="21">
        <v>4.4749999999999996</v>
      </c>
      <c r="O199" s="80">
        <v>45</v>
      </c>
      <c r="P199" s="12" t="s">
        <v>12</v>
      </c>
      <c r="Q199" s="82" t="s">
        <v>13</v>
      </c>
      <c r="R199" s="13" t="s">
        <v>14</v>
      </c>
    </row>
    <row r="200" spans="1:18" s="19" customFormat="1" ht="48.75" customHeight="1" x14ac:dyDescent="0.3">
      <c r="A200" s="134">
        <v>197</v>
      </c>
      <c r="B200" s="24" t="s">
        <v>341</v>
      </c>
      <c r="C200" s="25" t="s">
        <v>342</v>
      </c>
      <c r="D200" s="24" t="s">
        <v>11</v>
      </c>
      <c r="E200" s="9">
        <f t="shared" si="6"/>
        <v>30</v>
      </c>
      <c r="F200" s="20"/>
      <c r="G200" s="20"/>
      <c r="H200" s="20"/>
      <c r="I200" s="20">
        <v>30</v>
      </c>
      <c r="J200" s="128">
        <f t="shared" si="7"/>
        <v>1.5109999999999999</v>
      </c>
      <c r="K200" s="21"/>
      <c r="L200" s="21"/>
      <c r="M200" s="21"/>
      <c r="N200" s="21">
        <v>1.5109999999999999</v>
      </c>
      <c r="O200" s="80">
        <v>45</v>
      </c>
      <c r="P200" s="12" t="s">
        <v>12</v>
      </c>
      <c r="Q200" s="82" t="s">
        <v>13</v>
      </c>
      <c r="R200" s="13" t="s">
        <v>14</v>
      </c>
    </row>
    <row r="201" spans="1:18" s="19" customFormat="1" ht="51" customHeight="1" x14ac:dyDescent="0.3">
      <c r="A201" s="134">
        <v>198</v>
      </c>
      <c r="B201" s="24" t="s">
        <v>235</v>
      </c>
      <c r="C201" s="25" t="s">
        <v>234</v>
      </c>
      <c r="D201" s="24" t="s">
        <v>11</v>
      </c>
      <c r="E201" s="9">
        <f t="shared" si="6"/>
        <v>20</v>
      </c>
      <c r="F201" s="20"/>
      <c r="G201" s="20">
        <v>20</v>
      </c>
      <c r="H201" s="20"/>
      <c r="I201" s="20"/>
      <c r="J201" s="128">
        <f t="shared" si="7"/>
        <v>1.534</v>
      </c>
      <c r="K201" s="21"/>
      <c r="L201" s="21">
        <v>1.534</v>
      </c>
      <c r="M201" s="21"/>
      <c r="N201" s="21"/>
      <c r="O201" s="80">
        <v>45</v>
      </c>
      <c r="P201" s="12" t="s">
        <v>12</v>
      </c>
      <c r="Q201" s="82" t="s">
        <v>13</v>
      </c>
      <c r="R201" s="13" t="s">
        <v>14</v>
      </c>
    </row>
    <row r="202" spans="1:18" s="19" customFormat="1" ht="45.75" customHeight="1" x14ac:dyDescent="0.3">
      <c r="A202" s="134">
        <v>199</v>
      </c>
      <c r="B202" s="16" t="s">
        <v>80</v>
      </c>
      <c r="C202" s="25" t="s">
        <v>81</v>
      </c>
      <c r="D202" s="16" t="s">
        <v>17</v>
      </c>
      <c r="E202" s="9">
        <f t="shared" si="6"/>
        <v>40</v>
      </c>
      <c r="F202" s="20">
        <v>40</v>
      </c>
      <c r="G202" s="20"/>
      <c r="H202" s="20"/>
      <c r="I202" s="20"/>
      <c r="J202" s="128">
        <f t="shared" si="7"/>
        <v>9.9296999999999986</v>
      </c>
      <c r="K202" s="21">
        <v>9.9296999999999986</v>
      </c>
      <c r="L202" s="21"/>
      <c r="M202" s="21"/>
      <c r="N202" s="21"/>
      <c r="O202" s="80">
        <v>45</v>
      </c>
      <c r="P202" s="12" t="s">
        <v>12</v>
      </c>
      <c r="Q202" s="82" t="s">
        <v>13</v>
      </c>
      <c r="R202" s="13" t="s">
        <v>14</v>
      </c>
    </row>
    <row r="203" spans="1:18" s="19" customFormat="1" ht="45" customHeight="1" x14ac:dyDescent="0.3">
      <c r="A203" s="134">
        <v>200</v>
      </c>
      <c r="B203" s="24" t="s">
        <v>82</v>
      </c>
      <c r="C203" s="25" t="s">
        <v>81</v>
      </c>
      <c r="D203" s="24" t="s">
        <v>17</v>
      </c>
      <c r="E203" s="9">
        <f t="shared" si="6"/>
        <v>14</v>
      </c>
      <c r="F203" s="20">
        <v>14</v>
      </c>
      <c r="G203" s="20"/>
      <c r="H203" s="20"/>
      <c r="I203" s="20"/>
      <c r="J203" s="128">
        <f t="shared" si="7"/>
        <v>5.2864000000000004</v>
      </c>
      <c r="K203" s="21">
        <v>5.2864000000000004</v>
      </c>
      <c r="L203" s="21"/>
      <c r="M203" s="21"/>
      <c r="N203" s="21"/>
      <c r="O203" s="80">
        <v>45</v>
      </c>
      <c r="P203" s="12" t="s">
        <v>12</v>
      </c>
      <c r="Q203" s="82" t="s">
        <v>13</v>
      </c>
      <c r="R203" s="13" t="s">
        <v>14</v>
      </c>
    </row>
    <row r="204" spans="1:18" s="19" customFormat="1" ht="45.75" customHeight="1" x14ac:dyDescent="0.3">
      <c r="A204" s="134">
        <v>201</v>
      </c>
      <c r="B204" s="16" t="s">
        <v>83</v>
      </c>
      <c r="C204" s="25" t="s">
        <v>81</v>
      </c>
      <c r="D204" s="16" t="s">
        <v>17</v>
      </c>
      <c r="E204" s="9">
        <f t="shared" si="6"/>
        <v>7</v>
      </c>
      <c r="F204" s="20">
        <v>7</v>
      </c>
      <c r="G204" s="20"/>
      <c r="H204" s="20"/>
      <c r="I204" s="20"/>
      <c r="J204" s="128">
        <f t="shared" si="7"/>
        <v>1.4867999999999999</v>
      </c>
      <c r="K204" s="21">
        <v>1.4867999999999999</v>
      </c>
      <c r="L204" s="21"/>
      <c r="M204" s="21"/>
      <c r="N204" s="21"/>
      <c r="O204" s="80">
        <v>45</v>
      </c>
      <c r="P204" s="12" t="s">
        <v>12</v>
      </c>
      <c r="Q204" s="82" t="s">
        <v>13</v>
      </c>
      <c r="R204" s="13" t="s">
        <v>14</v>
      </c>
    </row>
    <row r="205" spans="1:18" s="19" customFormat="1" ht="47.25" customHeight="1" x14ac:dyDescent="0.3">
      <c r="A205" s="134">
        <v>202</v>
      </c>
      <c r="B205" s="24" t="s">
        <v>84</v>
      </c>
      <c r="C205" s="25" t="s">
        <v>81</v>
      </c>
      <c r="D205" s="24" t="s">
        <v>17</v>
      </c>
      <c r="E205" s="9">
        <f t="shared" si="6"/>
        <v>27.5</v>
      </c>
      <c r="F205" s="20">
        <v>17.5</v>
      </c>
      <c r="G205" s="20">
        <v>10</v>
      </c>
      <c r="H205" s="20"/>
      <c r="I205" s="20"/>
      <c r="J205" s="128">
        <f t="shared" si="7"/>
        <v>5.8409999999999993</v>
      </c>
      <c r="K205" s="21">
        <v>3.7169999999999996</v>
      </c>
      <c r="L205" s="21">
        <v>2.1240000000000001</v>
      </c>
      <c r="M205" s="21"/>
      <c r="N205" s="21"/>
      <c r="O205" s="80">
        <v>45</v>
      </c>
      <c r="P205" s="12" t="s">
        <v>12</v>
      </c>
      <c r="Q205" s="82" t="s">
        <v>13</v>
      </c>
      <c r="R205" s="13" t="s">
        <v>14</v>
      </c>
    </row>
    <row r="206" spans="1:18" s="19" customFormat="1" ht="43.5" customHeight="1" x14ac:dyDescent="0.3">
      <c r="A206" s="134">
        <v>203</v>
      </c>
      <c r="B206" s="132" t="s">
        <v>548</v>
      </c>
      <c r="C206" s="25" t="s">
        <v>81</v>
      </c>
      <c r="D206" s="8" t="s">
        <v>549</v>
      </c>
      <c r="E206" s="9">
        <f t="shared" si="6"/>
        <v>10</v>
      </c>
      <c r="F206" s="20">
        <v>10</v>
      </c>
      <c r="G206" s="20"/>
      <c r="H206" s="20"/>
      <c r="I206" s="20"/>
      <c r="J206" s="128">
        <f t="shared" si="7"/>
        <v>2.2699659999999997</v>
      </c>
      <c r="K206" s="21">
        <v>2.2699659999999997</v>
      </c>
      <c r="L206" s="21"/>
      <c r="M206" s="21"/>
      <c r="N206" s="21"/>
      <c r="O206" s="80">
        <v>45</v>
      </c>
      <c r="P206" s="12" t="s">
        <v>12</v>
      </c>
      <c r="Q206" s="82" t="s">
        <v>13</v>
      </c>
      <c r="R206" s="13" t="s">
        <v>14</v>
      </c>
    </row>
    <row r="207" spans="1:18" s="19" customFormat="1" ht="45.75" customHeight="1" x14ac:dyDescent="0.3">
      <c r="A207" s="134">
        <v>204</v>
      </c>
      <c r="B207" s="24" t="s">
        <v>85</v>
      </c>
      <c r="C207" s="25" t="s">
        <v>81</v>
      </c>
      <c r="D207" s="24" t="s">
        <v>17</v>
      </c>
      <c r="E207" s="9">
        <f t="shared" si="6"/>
        <v>63</v>
      </c>
      <c r="F207" s="20">
        <v>50</v>
      </c>
      <c r="G207" s="20">
        <v>13</v>
      </c>
      <c r="H207" s="20"/>
      <c r="I207" s="20"/>
      <c r="J207" s="128">
        <f t="shared" si="7"/>
        <v>12.715949999999999</v>
      </c>
      <c r="K207" s="21">
        <v>10.091949999999999</v>
      </c>
      <c r="L207" s="21">
        <v>2.6240000000000001</v>
      </c>
      <c r="M207" s="21"/>
      <c r="N207" s="21"/>
      <c r="O207" s="80">
        <v>45</v>
      </c>
      <c r="P207" s="12" t="s">
        <v>12</v>
      </c>
      <c r="Q207" s="82" t="s">
        <v>13</v>
      </c>
      <c r="R207" s="13" t="s">
        <v>14</v>
      </c>
    </row>
    <row r="208" spans="1:18" s="19" customFormat="1" ht="42.75" customHeight="1" x14ac:dyDescent="0.3">
      <c r="A208" s="134">
        <v>205</v>
      </c>
      <c r="B208" s="24" t="s">
        <v>236</v>
      </c>
      <c r="C208" s="25"/>
      <c r="D208" s="24" t="s">
        <v>64</v>
      </c>
      <c r="E208" s="9">
        <f t="shared" si="6"/>
        <v>30</v>
      </c>
      <c r="F208" s="20"/>
      <c r="G208" s="20">
        <v>30</v>
      </c>
      <c r="H208" s="20"/>
      <c r="I208" s="20"/>
      <c r="J208" s="128">
        <f t="shared" si="7"/>
        <v>0.28299999999999997</v>
      </c>
      <c r="K208" s="21"/>
      <c r="L208" s="21">
        <v>0.28299999999999997</v>
      </c>
      <c r="M208" s="21"/>
      <c r="N208" s="21"/>
      <c r="O208" s="80">
        <v>45</v>
      </c>
      <c r="P208" s="12" t="s">
        <v>12</v>
      </c>
      <c r="Q208" s="82" t="s">
        <v>13</v>
      </c>
      <c r="R208" s="13" t="s">
        <v>14</v>
      </c>
    </row>
    <row r="209" spans="1:18" s="19" customFormat="1" ht="42.75" customHeight="1" x14ac:dyDescent="0.3">
      <c r="A209" s="134">
        <v>206</v>
      </c>
      <c r="B209" s="24" t="s">
        <v>596</v>
      </c>
      <c r="C209" s="25"/>
      <c r="D209" s="24" t="s">
        <v>597</v>
      </c>
      <c r="E209" s="9">
        <f t="shared" si="6"/>
        <v>50</v>
      </c>
      <c r="F209" s="20"/>
      <c r="G209" s="20">
        <v>50</v>
      </c>
      <c r="H209" s="20"/>
      <c r="I209" s="20"/>
      <c r="J209" s="128"/>
      <c r="K209" s="21"/>
      <c r="L209" s="21"/>
      <c r="M209" s="21"/>
      <c r="N209" s="21"/>
      <c r="O209" s="80"/>
      <c r="P209" s="12"/>
      <c r="Q209" s="82"/>
      <c r="R209" s="13"/>
    </row>
    <row r="210" spans="1:18" s="19" customFormat="1" ht="52.5" customHeight="1" x14ac:dyDescent="0.3">
      <c r="A210" s="134">
        <v>207</v>
      </c>
      <c r="B210" s="24" t="s">
        <v>237</v>
      </c>
      <c r="C210" s="25" t="s">
        <v>240</v>
      </c>
      <c r="D210" s="24" t="s">
        <v>11</v>
      </c>
      <c r="E210" s="9">
        <f t="shared" si="6"/>
        <v>76</v>
      </c>
      <c r="F210" s="20"/>
      <c r="G210" s="20">
        <v>60</v>
      </c>
      <c r="H210" s="20">
        <v>16</v>
      </c>
      <c r="I210" s="20"/>
      <c r="J210" s="128">
        <f t="shared" si="7"/>
        <v>1.026</v>
      </c>
      <c r="K210" s="21"/>
      <c r="L210" s="21">
        <v>0.51300000000000001</v>
      </c>
      <c r="M210" s="21">
        <v>0.51300000000000001</v>
      </c>
      <c r="N210" s="21"/>
      <c r="O210" s="80">
        <v>45</v>
      </c>
      <c r="P210" s="12" t="s">
        <v>12</v>
      </c>
      <c r="Q210" s="82" t="s">
        <v>13</v>
      </c>
      <c r="R210" s="13" t="s">
        <v>14</v>
      </c>
    </row>
    <row r="211" spans="1:18" s="19" customFormat="1" ht="43.5" customHeight="1" x14ac:dyDescent="0.3">
      <c r="A211" s="134">
        <v>208</v>
      </c>
      <c r="B211" s="24" t="s">
        <v>238</v>
      </c>
      <c r="C211" s="25" t="s">
        <v>40</v>
      </c>
      <c r="D211" s="24" t="s">
        <v>11</v>
      </c>
      <c r="E211" s="9">
        <f t="shared" si="6"/>
        <v>33</v>
      </c>
      <c r="F211" s="20"/>
      <c r="G211" s="20">
        <v>33</v>
      </c>
      <c r="H211" s="20"/>
      <c r="I211" s="20"/>
      <c r="J211" s="128">
        <f t="shared" si="7"/>
        <v>1.1619999999999999</v>
      </c>
      <c r="K211" s="21"/>
      <c r="L211" s="21">
        <v>1.1619999999999999</v>
      </c>
      <c r="M211" s="21"/>
      <c r="N211" s="21"/>
      <c r="O211" s="80">
        <v>45</v>
      </c>
      <c r="P211" s="12" t="s">
        <v>12</v>
      </c>
      <c r="Q211" s="82" t="s">
        <v>13</v>
      </c>
      <c r="R211" s="13" t="s">
        <v>14</v>
      </c>
    </row>
    <row r="212" spans="1:18" s="19" customFormat="1" ht="50.25" customHeight="1" x14ac:dyDescent="0.3">
      <c r="A212" s="134">
        <v>209</v>
      </c>
      <c r="B212" s="24" t="s">
        <v>239</v>
      </c>
      <c r="C212" s="25"/>
      <c r="D212" s="24" t="s">
        <v>27</v>
      </c>
      <c r="E212" s="9">
        <f t="shared" si="6"/>
        <v>10</v>
      </c>
      <c r="F212" s="20"/>
      <c r="G212" s="20">
        <v>10</v>
      </c>
      <c r="H212" s="20"/>
      <c r="I212" s="20"/>
      <c r="J212" s="128">
        <f t="shared" si="7"/>
        <v>4.2480000000000002</v>
      </c>
      <c r="K212" s="21"/>
      <c r="L212" s="21">
        <v>4.2480000000000002</v>
      </c>
      <c r="M212" s="21"/>
      <c r="N212" s="21"/>
      <c r="O212" s="80">
        <v>45</v>
      </c>
      <c r="P212" s="12" t="s">
        <v>12</v>
      </c>
      <c r="Q212" s="82" t="s">
        <v>13</v>
      </c>
      <c r="R212" s="13" t="s">
        <v>14</v>
      </c>
    </row>
    <row r="213" spans="1:18" s="19" customFormat="1" ht="43.5" customHeight="1" x14ac:dyDescent="0.3">
      <c r="A213" s="134">
        <v>210</v>
      </c>
      <c r="B213" s="24" t="s">
        <v>242</v>
      </c>
      <c r="C213" s="25" t="s">
        <v>89</v>
      </c>
      <c r="D213" s="16" t="s">
        <v>11</v>
      </c>
      <c r="E213" s="9">
        <f t="shared" si="6"/>
        <v>12</v>
      </c>
      <c r="F213" s="20"/>
      <c r="G213" s="20">
        <v>12</v>
      </c>
      <c r="H213" s="20"/>
      <c r="I213" s="20"/>
      <c r="J213" s="128">
        <f t="shared" si="7"/>
        <v>0.65400000000000003</v>
      </c>
      <c r="K213" s="21"/>
      <c r="L213" s="21">
        <v>0.65400000000000003</v>
      </c>
      <c r="M213" s="21"/>
      <c r="N213" s="21"/>
      <c r="O213" s="80">
        <v>45</v>
      </c>
      <c r="P213" s="12" t="s">
        <v>12</v>
      </c>
      <c r="Q213" s="82" t="s">
        <v>13</v>
      </c>
      <c r="R213" s="13" t="s">
        <v>14</v>
      </c>
    </row>
    <row r="214" spans="1:18" s="19" customFormat="1" ht="45" customHeight="1" x14ac:dyDescent="0.3">
      <c r="A214" s="134">
        <v>211</v>
      </c>
      <c r="B214" s="24" t="s">
        <v>243</v>
      </c>
      <c r="C214" s="25" t="s">
        <v>89</v>
      </c>
      <c r="D214" s="16" t="s">
        <v>11</v>
      </c>
      <c r="E214" s="9">
        <f t="shared" si="6"/>
        <v>20</v>
      </c>
      <c r="F214" s="20"/>
      <c r="G214" s="20">
        <v>20</v>
      </c>
      <c r="H214" s="20"/>
      <c r="I214" s="20"/>
      <c r="J214" s="128">
        <f t="shared" si="7"/>
        <v>0.66100000000000003</v>
      </c>
      <c r="K214" s="21"/>
      <c r="L214" s="21">
        <v>0.66100000000000003</v>
      </c>
      <c r="M214" s="21"/>
      <c r="N214" s="21"/>
      <c r="O214" s="80">
        <v>45</v>
      </c>
      <c r="P214" s="12" t="s">
        <v>12</v>
      </c>
      <c r="Q214" s="82" t="s">
        <v>13</v>
      </c>
      <c r="R214" s="13" t="s">
        <v>14</v>
      </c>
    </row>
    <row r="215" spans="1:18" s="19" customFormat="1" ht="47.25" customHeight="1" x14ac:dyDescent="0.3">
      <c r="A215" s="134">
        <v>212</v>
      </c>
      <c r="B215" s="26" t="s">
        <v>244</v>
      </c>
      <c r="C215" s="25" t="s">
        <v>246</v>
      </c>
      <c r="D215" s="16" t="s">
        <v>11</v>
      </c>
      <c r="E215" s="9">
        <f t="shared" si="6"/>
        <v>484</v>
      </c>
      <c r="F215" s="20"/>
      <c r="G215" s="20">
        <v>20</v>
      </c>
      <c r="H215" s="20">
        <v>464</v>
      </c>
      <c r="I215" s="20"/>
      <c r="J215" s="128">
        <f t="shared" si="7"/>
        <v>25.666</v>
      </c>
      <c r="K215" s="21"/>
      <c r="L215" s="21">
        <v>12.833</v>
      </c>
      <c r="M215" s="21">
        <v>12.833</v>
      </c>
      <c r="N215" s="21"/>
      <c r="O215" s="80">
        <v>45</v>
      </c>
      <c r="P215" s="12" t="s">
        <v>12</v>
      </c>
      <c r="Q215" s="82" t="s">
        <v>13</v>
      </c>
      <c r="R215" s="13" t="s">
        <v>14</v>
      </c>
    </row>
    <row r="216" spans="1:18" s="19" customFormat="1" ht="43.5" customHeight="1" x14ac:dyDescent="0.3">
      <c r="A216" s="134">
        <v>213</v>
      </c>
      <c r="B216" s="79" t="s">
        <v>332</v>
      </c>
      <c r="C216" s="25" t="s">
        <v>333</v>
      </c>
      <c r="D216" s="16" t="s">
        <v>11</v>
      </c>
      <c r="E216" s="9">
        <f t="shared" si="6"/>
        <v>10</v>
      </c>
      <c r="F216" s="20"/>
      <c r="G216" s="20"/>
      <c r="H216" s="20">
        <v>10</v>
      </c>
      <c r="I216" s="20"/>
      <c r="J216" s="128">
        <f t="shared" si="7"/>
        <v>4.7E-2</v>
      </c>
      <c r="K216" s="21"/>
      <c r="L216" s="21"/>
      <c r="M216" s="21">
        <v>4.7E-2</v>
      </c>
      <c r="N216" s="21"/>
      <c r="O216" s="80">
        <v>45</v>
      </c>
      <c r="P216" s="12" t="s">
        <v>12</v>
      </c>
      <c r="Q216" s="82" t="s">
        <v>13</v>
      </c>
      <c r="R216" s="13" t="s">
        <v>14</v>
      </c>
    </row>
    <row r="217" spans="1:18" s="19" customFormat="1" ht="44.25" customHeight="1" x14ac:dyDescent="0.3">
      <c r="A217" s="134">
        <v>214</v>
      </c>
      <c r="B217" s="24" t="s">
        <v>245</v>
      </c>
      <c r="C217" s="25" t="s">
        <v>89</v>
      </c>
      <c r="D217" s="16" t="s">
        <v>11</v>
      </c>
      <c r="E217" s="9">
        <f t="shared" si="6"/>
        <v>30</v>
      </c>
      <c r="F217" s="20"/>
      <c r="G217" s="20">
        <v>30</v>
      </c>
      <c r="H217" s="20"/>
      <c r="I217" s="20"/>
      <c r="J217" s="128">
        <f t="shared" si="7"/>
        <v>1.4159999999999999</v>
      </c>
      <c r="K217" s="21"/>
      <c r="L217" s="21">
        <v>1.4159999999999999</v>
      </c>
      <c r="M217" s="21"/>
      <c r="N217" s="21"/>
      <c r="O217" s="80">
        <v>45</v>
      </c>
      <c r="P217" s="12" t="s">
        <v>12</v>
      </c>
      <c r="Q217" s="82" t="s">
        <v>13</v>
      </c>
      <c r="R217" s="13" t="s">
        <v>14</v>
      </c>
    </row>
    <row r="218" spans="1:18" s="19" customFormat="1" ht="45" customHeight="1" x14ac:dyDescent="0.3">
      <c r="A218" s="134">
        <v>215</v>
      </c>
      <c r="B218" s="24" t="s">
        <v>245</v>
      </c>
      <c r="C218" s="25" t="s">
        <v>89</v>
      </c>
      <c r="D218" s="16" t="s">
        <v>11</v>
      </c>
      <c r="E218" s="9">
        <f t="shared" si="6"/>
        <v>10</v>
      </c>
      <c r="F218" s="20"/>
      <c r="G218" s="20">
        <v>10</v>
      </c>
      <c r="H218" s="20"/>
      <c r="I218" s="20"/>
      <c r="J218" s="128">
        <f t="shared" si="7"/>
        <v>0.496</v>
      </c>
      <c r="K218" s="21"/>
      <c r="L218" s="21">
        <v>0.496</v>
      </c>
      <c r="M218" s="21"/>
      <c r="N218" s="21"/>
      <c r="O218" s="80">
        <v>45</v>
      </c>
      <c r="P218" s="12" t="s">
        <v>12</v>
      </c>
      <c r="Q218" s="82" t="s">
        <v>13</v>
      </c>
      <c r="R218" s="13" t="s">
        <v>14</v>
      </c>
    </row>
    <row r="219" spans="1:18" s="19" customFormat="1" ht="47.25" customHeight="1" x14ac:dyDescent="0.3">
      <c r="A219" s="134">
        <v>216</v>
      </c>
      <c r="B219" s="13" t="s">
        <v>86</v>
      </c>
      <c r="C219" s="25" t="s">
        <v>87</v>
      </c>
      <c r="D219" s="16" t="s">
        <v>11</v>
      </c>
      <c r="E219" s="9">
        <f t="shared" si="6"/>
        <v>220</v>
      </c>
      <c r="F219" s="20">
        <v>20</v>
      </c>
      <c r="G219" s="20"/>
      <c r="H219" s="20">
        <v>200</v>
      </c>
      <c r="I219" s="20"/>
      <c r="J219" s="128">
        <f t="shared" si="7"/>
        <v>13.687999999999999</v>
      </c>
      <c r="K219" s="21">
        <v>2.36</v>
      </c>
      <c r="L219" s="21"/>
      <c r="M219" s="21">
        <v>11.327999999999999</v>
      </c>
      <c r="N219" s="21"/>
      <c r="O219" s="80">
        <v>45</v>
      </c>
      <c r="P219" s="12" t="s">
        <v>12</v>
      </c>
      <c r="Q219" s="82" t="s">
        <v>13</v>
      </c>
      <c r="R219" s="13" t="s">
        <v>14</v>
      </c>
    </row>
    <row r="220" spans="1:18" s="19" customFormat="1" ht="45" customHeight="1" x14ac:dyDescent="0.3">
      <c r="A220" s="134">
        <v>217</v>
      </c>
      <c r="B220" s="13" t="s">
        <v>88</v>
      </c>
      <c r="C220" s="25" t="s">
        <v>89</v>
      </c>
      <c r="D220" s="24" t="s">
        <v>11</v>
      </c>
      <c r="E220" s="9">
        <f t="shared" si="6"/>
        <v>493</v>
      </c>
      <c r="F220" s="20">
        <v>50</v>
      </c>
      <c r="G220" s="20">
        <v>23</v>
      </c>
      <c r="H220" s="20">
        <v>420</v>
      </c>
      <c r="I220" s="20"/>
      <c r="J220" s="128">
        <f t="shared" si="7"/>
        <v>30.926000000000002</v>
      </c>
      <c r="K220" s="21">
        <v>1.6519999999999999</v>
      </c>
      <c r="L220" s="21">
        <v>14.637</v>
      </c>
      <c r="M220" s="21">
        <v>14.637</v>
      </c>
      <c r="N220" s="21"/>
      <c r="O220" s="80">
        <v>45</v>
      </c>
      <c r="P220" s="12" t="s">
        <v>12</v>
      </c>
      <c r="Q220" s="82" t="s">
        <v>13</v>
      </c>
      <c r="R220" s="13" t="s">
        <v>14</v>
      </c>
    </row>
    <row r="221" spans="1:18" s="19" customFormat="1" ht="45" customHeight="1" x14ac:dyDescent="0.3">
      <c r="A221" s="134">
        <v>218</v>
      </c>
      <c r="B221" s="79" t="s">
        <v>319</v>
      </c>
      <c r="C221" s="25" t="s">
        <v>320</v>
      </c>
      <c r="D221" s="24" t="s">
        <v>11</v>
      </c>
      <c r="E221" s="9">
        <f t="shared" si="6"/>
        <v>12</v>
      </c>
      <c r="F221" s="20"/>
      <c r="G221" s="20"/>
      <c r="H221" s="20">
        <v>12</v>
      </c>
      <c r="I221" s="20"/>
      <c r="J221" s="128">
        <f t="shared" si="7"/>
        <v>0.34</v>
      </c>
      <c r="K221" s="21"/>
      <c r="L221" s="21"/>
      <c r="M221" s="21">
        <v>0.34</v>
      </c>
      <c r="N221" s="21"/>
      <c r="O221" s="80">
        <v>45</v>
      </c>
      <c r="P221" s="12" t="s">
        <v>12</v>
      </c>
      <c r="Q221" s="82" t="s">
        <v>13</v>
      </c>
      <c r="R221" s="13" t="s">
        <v>14</v>
      </c>
    </row>
    <row r="222" spans="1:18" s="19" customFormat="1" ht="42" customHeight="1" x14ac:dyDescent="0.3">
      <c r="A222" s="134">
        <v>219</v>
      </c>
      <c r="B222" s="8" t="s">
        <v>90</v>
      </c>
      <c r="C222" s="25" t="s">
        <v>91</v>
      </c>
      <c r="D222" s="24" t="s">
        <v>11</v>
      </c>
      <c r="E222" s="9">
        <f t="shared" si="6"/>
        <v>90</v>
      </c>
      <c r="F222" s="20">
        <v>50</v>
      </c>
      <c r="G222" s="20">
        <v>40</v>
      </c>
      <c r="H222" s="20"/>
      <c r="I222" s="20"/>
      <c r="J222" s="128">
        <f t="shared" si="7"/>
        <v>2.4069400000000001</v>
      </c>
      <c r="K222" s="21">
        <v>1.33694</v>
      </c>
      <c r="L222" s="21">
        <v>1.07</v>
      </c>
      <c r="M222" s="21"/>
      <c r="N222" s="21"/>
      <c r="O222" s="80">
        <v>45</v>
      </c>
      <c r="P222" s="12" t="s">
        <v>12</v>
      </c>
      <c r="Q222" s="82" t="s">
        <v>13</v>
      </c>
      <c r="R222" s="13" t="s">
        <v>14</v>
      </c>
    </row>
    <row r="223" spans="1:18" s="19" customFormat="1" ht="45" customHeight="1" x14ac:dyDescent="0.3">
      <c r="A223" s="134">
        <v>220</v>
      </c>
      <c r="B223" s="8" t="s">
        <v>247</v>
      </c>
      <c r="C223" s="25" t="s">
        <v>248</v>
      </c>
      <c r="D223" s="24" t="s">
        <v>11</v>
      </c>
      <c r="E223" s="9">
        <f t="shared" si="6"/>
        <v>100</v>
      </c>
      <c r="F223" s="20"/>
      <c r="G223" s="20">
        <v>100</v>
      </c>
      <c r="H223" s="20"/>
      <c r="I223" s="20"/>
      <c r="J223" s="128">
        <f t="shared" si="7"/>
        <v>2.1240000000000001</v>
      </c>
      <c r="K223" s="21"/>
      <c r="L223" s="21">
        <v>2.1240000000000001</v>
      </c>
      <c r="M223" s="21"/>
      <c r="N223" s="21"/>
      <c r="O223" s="80">
        <v>45</v>
      </c>
      <c r="P223" s="12" t="s">
        <v>12</v>
      </c>
      <c r="Q223" s="82" t="s">
        <v>13</v>
      </c>
      <c r="R223" s="13" t="s">
        <v>14</v>
      </c>
    </row>
    <row r="224" spans="1:18" s="19" customFormat="1" ht="45.75" customHeight="1" x14ac:dyDescent="0.3">
      <c r="A224" s="134">
        <v>221</v>
      </c>
      <c r="B224" s="8" t="s">
        <v>92</v>
      </c>
      <c r="C224" s="25" t="s">
        <v>89</v>
      </c>
      <c r="D224" s="24" t="s">
        <v>11</v>
      </c>
      <c r="E224" s="9">
        <f t="shared" si="6"/>
        <v>212</v>
      </c>
      <c r="F224" s="20">
        <v>25</v>
      </c>
      <c r="G224" s="20">
        <v>105</v>
      </c>
      <c r="H224" s="20">
        <v>82</v>
      </c>
      <c r="I224" s="20"/>
      <c r="J224" s="128">
        <f t="shared" si="7"/>
        <v>9.4160000000000004</v>
      </c>
      <c r="K224" s="21">
        <v>0.59</v>
      </c>
      <c r="L224" s="21">
        <v>4.4130000000000003</v>
      </c>
      <c r="M224" s="21">
        <v>4.4130000000000003</v>
      </c>
      <c r="N224" s="21"/>
      <c r="O224" s="80">
        <v>45</v>
      </c>
      <c r="P224" s="12" t="s">
        <v>12</v>
      </c>
      <c r="Q224" s="82" t="s">
        <v>13</v>
      </c>
      <c r="R224" s="13" t="s">
        <v>14</v>
      </c>
    </row>
    <row r="225" spans="1:18" s="19" customFormat="1" ht="47.25" customHeight="1" x14ac:dyDescent="0.3">
      <c r="A225" s="134">
        <v>222</v>
      </c>
      <c r="B225" s="7" t="s">
        <v>321</v>
      </c>
      <c r="C225" s="13" t="s">
        <v>322</v>
      </c>
      <c r="D225" s="24" t="s">
        <v>11</v>
      </c>
      <c r="E225" s="9">
        <f t="shared" si="6"/>
        <v>140</v>
      </c>
      <c r="F225" s="20"/>
      <c r="G225" s="20"/>
      <c r="H225" s="20">
        <v>140</v>
      </c>
      <c r="I225" s="20"/>
      <c r="J225" s="128">
        <f t="shared" si="7"/>
        <v>25.609000000000002</v>
      </c>
      <c r="K225" s="21"/>
      <c r="L225" s="21"/>
      <c r="M225" s="21">
        <v>25.609000000000002</v>
      </c>
      <c r="N225" s="21"/>
      <c r="O225" s="80">
        <v>45</v>
      </c>
      <c r="P225" s="12" t="s">
        <v>12</v>
      </c>
      <c r="Q225" s="82" t="s">
        <v>13</v>
      </c>
      <c r="R225" s="13" t="s">
        <v>14</v>
      </c>
    </row>
    <row r="226" spans="1:18" s="19" customFormat="1" ht="51" customHeight="1" x14ac:dyDescent="0.3">
      <c r="A226" s="134">
        <v>223</v>
      </c>
      <c r="B226" s="7" t="s">
        <v>93</v>
      </c>
      <c r="C226" s="13" t="s">
        <v>94</v>
      </c>
      <c r="D226" s="24" t="s">
        <v>11</v>
      </c>
      <c r="E226" s="9">
        <f t="shared" si="6"/>
        <v>300</v>
      </c>
      <c r="F226" s="20">
        <v>277</v>
      </c>
      <c r="G226" s="20">
        <v>23</v>
      </c>
      <c r="H226" s="20"/>
      <c r="I226" s="20"/>
      <c r="J226" s="128">
        <f t="shared" si="7"/>
        <v>0.24035220000000002</v>
      </c>
      <c r="K226" s="21">
        <v>0.14135220000000001</v>
      </c>
      <c r="L226" s="21">
        <v>9.9000000000000005E-2</v>
      </c>
      <c r="M226" s="21"/>
      <c r="N226" s="21"/>
      <c r="O226" s="80">
        <v>45</v>
      </c>
      <c r="P226" s="12" t="s">
        <v>12</v>
      </c>
      <c r="Q226" s="82" t="s">
        <v>13</v>
      </c>
      <c r="R226" s="13" t="s">
        <v>14</v>
      </c>
    </row>
    <row r="227" spans="1:18" s="19" customFormat="1" ht="48" customHeight="1" x14ac:dyDescent="0.3">
      <c r="A227" s="134">
        <v>224</v>
      </c>
      <c r="B227" s="26" t="s">
        <v>249</v>
      </c>
      <c r="C227" s="13" t="s">
        <v>94</v>
      </c>
      <c r="D227" s="24" t="s">
        <v>11</v>
      </c>
      <c r="E227" s="9">
        <f t="shared" si="6"/>
        <v>114</v>
      </c>
      <c r="F227" s="20"/>
      <c r="G227" s="20">
        <v>4</v>
      </c>
      <c r="H227" s="20">
        <v>110</v>
      </c>
      <c r="I227" s="20"/>
      <c r="J227" s="128">
        <f t="shared" si="7"/>
        <v>33.630000000000003</v>
      </c>
      <c r="K227" s="21"/>
      <c r="L227" s="21">
        <v>16.815000000000001</v>
      </c>
      <c r="M227" s="21">
        <v>16.815000000000001</v>
      </c>
      <c r="N227" s="21"/>
      <c r="O227" s="80">
        <v>45</v>
      </c>
      <c r="P227" s="12" t="s">
        <v>12</v>
      </c>
      <c r="Q227" s="82" t="s">
        <v>13</v>
      </c>
      <c r="R227" s="13" t="s">
        <v>14</v>
      </c>
    </row>
    <row r="228" spans="1:18" s="19" customFormat="1" ht="45" customHeight="1" x14ac:dyDescent="0.3">
      <c r="A228" s="134">
        <v>225</v>
      </c>
      <c r="B228" s="13" t="s">
        <v>250</v>
      </c>
      <c r="C228" s="13" t="s">
        <v>94</v>
      </c>
      <c r="D228" s="24" t="s">
        <v>11</v>
      </c>
      <c r="E228" s="9">
        <f t="shared" si="6"/>
        <v>4</v>
      </c>
      <c r="F228" s="20"/>
      <c r="G228" s="20">
        <v>4</v>
      </c>
      <c r="H228" s="20"/>
      <c r="I228" s="20"/>
      <c r="J228" s="128">
        <f t="shared" si="7"/>
        <v>0.47499999999999998</v>
      </c>
      <c r="K228" s="21"/>
      <c r="L228" s="21">
        <v>0.47499999999999998</v>
      </c>
      <c r="M228" s="21"/>
      <c r="N228" s="21"/>
      <c r="O228" s="80">
        <v>45</v>
      </c>
      <c r="P228" s="12" t="s">
        <v>12</v>
      </c>
      <c r="Q228" s="82" t="s">
        <v>13</v>
      </c>
      <c r="R228" s="13" t="s">
        <v>14</v>
      </c>
    </row>
    <row r="229" spans="1:18" s="19" customFormat="1" ht="47.25" customHeight="1" x14ac:dyDescent="0.3">
      <c r="A229" s="134">
        <v>226</v>
      </c>
      <c r="B229" s="26" t="s">
        <v>251</v>
      </c>
      <c r="C229" s="13" t="s">
        <v>94</v>
      </c>
      <c r="D229" s="24" t="s">
        <v>11</v>
      </c>
      <c r="E229" s="9">
        <f t="shared" si="6"/>
        <v>192</v>
      </c>
      <c r="F229" s="20"/>
      <c r="G229" s="20">
        <v>24</v>
      </c>
      <c r="H229" s="20">
        <v>168</v>
      </c>
      <c r="I229" s="20"/>
      <c r="J229" s="128">
        <f t="shared" si="7"/>
        <v>70.989999999999995</v>
      </c>
      <c r="K229" s="21"/>
      <c r="L229" s="21">
        <v>35.494999999999997</v>
      </c>
      <c r="M229" s="21">
        <v>35.494999999999997</v>
      </c>
      <c r="N229" s="21"/>
      <c r="O229" s="80">
        <v>45</v>
      </c>
      <c r="P229" s="12" t="s">
        <v>12</v>
      </c>
      <c r="Q229" s="82" t="s">
        <v>13</v>
      </c>
      <c r="R229" s="13" t="s">
        <v>14</v>
      </c>
    </row>
    <row r="230" spans="1:18" s="19" customFormat="1" ht="51" customHeight="1" x14ac:dyDescent="0.3">
      <c r="A230" s="134">
        <v>227</v>
      </c>
      <c r="B230" s="13" t="s">
        <v>252</v>
      </c>
      <c r="C230" s="13" t="s">
        <v>94</v>
      </c>
      <c r="D230" s="24" t="s">
        <v>11</v>
      </c>
      <c r="E230" s="9">
        <f t="shared" si="6"/>
        <v>50</v>
      </c>
      <c r="F230" s="20"/>
      <c r="G230" s="20">
        <v>50</v>
      </c>
      <c r="H230" s="20"/>
      <c r="I230" s="20"/>
      <c r="J230" s="128">
        <f t="shared" si="7"/>
        <v>0.70799999999999996</v>
      </c>
      <c r="K230" s="21"/>
      <c r="L230" s="21">
        <v>0.70799999999999996</v>
      </c>
      <c r="M230" s="21"/>
      <c r="N230" s="21"/>
      <c r="O230" s="80">
        <v>45</v>
      </c>
      <c r="P230" s="12" t="s">
        <v>12</v>
      </c>
      <c r="Q230" s="82" t="s">
        <v>13</v>
      </c>
      <c r="R230" s="13" t="s">
        <v>14</v>
      </c>
    </row>
    <row r="231" spans="1:18" s="19" customFormat="1" ht="41.4" x14ac:dyDescent="0.3">
      <c r="A231" s="134">
        <v>228</v>
      </c>
      <c r="B231" s="13" t="s">
        <v>253</v>
      </c>
      <c r="C231" s="13" t="s">
        <v>94</v>
      </c>
      <c r="D231" s="24" t="s">
        <v>11</v>
      </c>
      <c r="E231" s="9">
        <f t="shared" si="6"/>
        <v>21</v>
      </c>
      <c r="F231" s="20"/>
      <c r="G231" s="20">
        <v>21</v>
      </c>
      <c r="H231" s="20"/>
      <c r="I231" s="20"/>
      <c r="J231" s="128">
        <f t="shared" si="7"/>
        <v>4.1879999999999997</v>
      </c>
      <c r="K231" s="21"/>
      <c r="L231" s="21">
        <v>4.1879999999999997</v>
      </c>
      <c r="M231" s="21"/>
      <c r="N231" s="21"/>
      <c r="O231" s="80">
        <v>45</v>
      </c>
      <c r="P231" s="12" t="s">
        <v>12</v>
      </c>
      <c r="Q231" s="82" t="s">
        <v>13</v>
      </c>
      <c r="R231" s="13" t="s">
        <v>14</v>
      </c>
    </row>
    <row r="232" spans="1:18" s="19" customFormat="1" ht="45" customHeight="1" x14ac:dyDescent="0.3">
      <c r="A232" s="134">
        <v>229</v>
      </c>
      <c r="B232" s="13" t="s">
        <v>254</v>
      </c>
      <c r="C232" s="13" t="s">
        <v>94</v>
      </c>
      <c r="D232" s="24" t="s">
        <v>11</v>
      </c>
      <c r="E232" s="9">
        <f t="shared" si="6"/>
        <v>5</v>
      </c>
      <c r="F232" s="20"/>
      <c r="G232" s="20">
        <v>5</v>
      </c>
      <c r="H232" s="20"/>
      <c r="I232" s="20"/>
      <c r="J232" s="128">
        <f t="shared" si="7"/>
        <v>1.6870000000000001</v>
      </c>
      <c r="K232" s="21"/>
      <c r="L232" s="21">
        <v>1.6870000000000001</v>
      </c>
      <c r="M232" s="21"/>
      <c r="N232" s="21"/>
      <c r="O232" s="80">
        <v>45</v>
      </c>
      <c r="P232" s="12" t="s">
        <v>12</v>
      </c>
      <c r="Q232" s="82" t="s">
        <v>13</v>
      </c>
      <c r="R232" s="13" t="s">
        <v>14</v>
      </c>
    </row>
    <row r="233" spans="1:18" s="19" customFormat="1" ht="44.25" customHeight="1" x14ac:dyDescent="0.3">
      <c r="A233" s="134">
        <v>230</v>
      </c>
      <c r="B233" s="24" t="s">
        <v>323</v>
      </c>
      <c r="C233" s="25" t="s">
        <v>95</v>
      </c>
      <c r="D233" s="24" t="s">
        <v>11</v>
      </c>
      <c r="E233" s="9">
        <f t="shared" si="6"/>
        <v>90</v>
      </c>
      <c r="F233" s="20">
        <v>50</v>
      </c>
      <c r="G233" s="20"/>
      <c r="H233" s="20">
        <v>40</v>
      </c>
      <c r="I233" s="20"/>
      <c r="J233" s="128">
        <f t="shared" si="7"/>
        <v>4.0359999999999996</v>
      </c>
      <c r="K233" s="21">
        <v>2.242</v>
      </c>
      <c r="L233" s="21"/>
      <c r="M233" s="21">
        <v>1.794</v>
      </c>
      <c r="N233" s="21"/>
      <c r="O233" s="80">
        <v>45</v>
      </c>
      <c r="P233" s="12" t="s">
        <v>12</v>
      </c>
      <c r="Q233" s="82" t="s">
        <v>13</v>
      </c>
      <c r="R233" s="13" t="s">
        <v>14</v>
      </c>
    </row>
    <row r="234" spans="1:18" s="19" customFormat="1" ht="45" customHeight="1" x14ac:dyDescent="0.3">
      <c r="A234" s="134">
        <v>231</v>
      </c>
      <c r="B234" s="24" t="s">
        <v>255</v>
      </c>
      <c r="C234" s="25" t="s">
        <v>256</v>
      </c>
      <c r="D234" s="24" t="s">
        <v>11</v>
      </c>
      <c r="E234" s="9">
        <f t="shared" si="6"/>
        <v>9</v>
      </c>
      <c r="F234" s="20"/>
      <c r="G234" s="20">
        <v>7</v>
      </c>
      <c r="H234" s="20">
        <v>2</v>
      </c>
      <c r="I234" s="20"/>
      <c r="J234" s="128">
        <f t="shared" si="7"/>
        <v>9.6929999999999996</v>
      </c>
      <c r="K234" s="21"/>
      <c r="L234" s="21">
        <v>9.6929999999999996</v>
      </c>
      <c r="M234" s="22"/>
      <c r="N234" s="21"/>
      <c r="O234" s="80">
        <v>45</v>
      </c>
      <c r="P234" s="12" t="s">
        <v>12</v>
      </c>
      <c r="Q234" s="82" t="s">
        <v>13</v>
      </c>
      <c r="R234" s="13" t="s">
        <v>14</v>
      </c>
    </row>
    <row r="235" spans="1:18" s="19" customFormat="1" ht="47.25" customHeight="1" x14ac:dyDescent="0.3">
      <c r="A235" s="134">
        <v>232</v>
      </c>
      <c r="B235" s="16" t="s">
        <v>324</v>
      </c>
      <c r="C235" s="25"/>
      <c r="D235" s="16" t="s">
        <v>11</v>
      </c>
      <c r="E235" s="9">
        <f t="shared" si="6"/>
        <v>4</v>
      </c>
      <c r="F235" s="20"/>
      <c r="G235" s="20"/>
      <c r="H235" s="20">
        <v>4</v>
      </c>
      <c r="I235" s="20"/>
      <c r="J235" s="128">
        <f t="shared" si="7"/>
        <v>0</v>
      </c>
      <c r="K235" s="21"/>
      <c r="L235" s="21"/>
      <c r="M235" s="22"/>
      <c r="N235" s="21"/>
      <c r="O235" s="80">
        <v>45</v>
      </c>
      <c r="P235" s="12" t="s">
        <v>12</v>
      </c>
      <c r="Q235" s="82" t="s">
        <v>13</v>
      </c>
      <c r="R235" s="13" t="s">
        <v>14</v>
      </c>
    </row>
    <row r="236" spans="1:18" s="19" customFormat="1" ht="48" customHeight="1" x14ac:dyDescent="0.3">
      <c r="A236" s="134">
        <v>233</v>
      </c>
      <c r="B236" s="16" t="s">
        <v>325</v>
      </c>
      <c r="C236" s="25"/>
      <c r="D236" s="16" t="s">
        <v>11</v>
      </c>
      <c r="E236" s="9">
        <f t="shared" si="6"/>
        <v>12</v>
      </c>
      <c r="F236" s="20"/>
      <c r="G236" s="20"/>
      <c r="H236" s="20">
        <v>12</v>
      </c>
      <c r="I236" s="20"/>
      <c r="J236" s="128">
        <f t="shared" si="7"/>
        <v>0</v>
      </c>
      <c r="K236" s="21"/>
      <c r="L236" s="21"/>
      <c r="M236" s="22"/>
      <c r="N236" s="21"/>
      <c r="O236" s="80">
        <v>45</v>
      </c>
      <c r="P236" s="12" t="s">
        <v>12</v>
      </c>
      <c r="Q236" s="82" t="s">
        <v>13</v>
      </c>
      <c r="R236" s="13" t="s">
        <v>14</v>
      </c>
    </row>
    <row r="237" spans="1:18" s="19" customFormat="1" ht="41.4" x14ac:dyDescent="0.3">
      <c r="A237" s="134">
        <v>234</v>
      </c>
      <c r="B237" s="16" t="s">
        <v>326</v>
      </c>
      <c r="C237" s="25"/>
      <c r="D237" s="16" t="s">
        <v>168</v>
      </c>
      <c r="E237" s="9">
        <f t="shared" si="6"/>
        <v>12</v>
      </c>
      <c r="F237" s="20"/>
      <c r="G237" s="20"/>
      <c r="H237" s="20">
        <v>12</v>
      </c>
      <c r="I237" s="20"/>
      <c r="J237" s="128">
        <f t="shared" si="7"/>
        <v>0</v>
      </c>
      <c r="K237" s="21"/>
      <c r="L237" s="21"/>
      <c r="M237" s="22"/>
      <c r="N237" s="21"/>
      <c r="O237" s="80">
        <v>45</v>
      </c>
      <c r="P237" s="12" t="s">
        <v>12</v>
      </c>
      <c r="Q237" s="82" t="s">
        <v>13</v>
      </c>
      <c r="R237" s="13" t="s">
        <v>14</v>
      </c>
    </row>
    <row r="238" spans="1:18" s="19" customFormat="1" ht="45" customHeight="1" x14ac:dyDescent="0.3">
      <c r="A238" s="134">
        <v>235</v>
      </c>
      <c r="B238" s="16" t="s">
        <v>327</v>
      </c>
      <c r="C238" s="25"/>
      <c r="D238" s="16" t="s">
        <v>330</v>
      </c>
      <c r="E238" s="9">
        <f t="shared" si="6"/>
        <v>115</v>
      </c>
      <c r="F238" s="20"/>
      <c r="G238" s="20"/>
      <c r="H238" s="20">
        <v>115</v>
      </c>
      <c r="I238" s="20"/>
      <c r="J238" s="128">
        <f t="shared" si="7"/>
        <v>0</v>
      </c>
      <c r="K238" s="21"/>
      <c r="L238" s="21"/>
      <c r="M238" s="22"/>
      <c r="N238" s="21"/>
      <c r="O238" s="80">
        <v>45</v>
      </c>
      <c r="P238" s="12" t="s">
        <v>12</v>
      </c>
      <c r="Q238" s="82" t="s">
        <v>13</v>
      </c>
      <c r="R238" s="13" t="s">
        <v>14</v>
      </c>
    </row>
    <row r="239" spans="1:18" s="19" customFormat="1" ht="44.25" customHeight="1" x14ac:dyDescent="0.3">
      <c r="A239" s="134">
        <v>236</v>
      </c>
      <c r="B239" s="16" t="s">
        <v>328</v>
      </c>
      <c r="C239" s="25" t="s">
        <v>329</v>
      </c>
      <c r="D239" s="16" t="s">
        <v>64</v>
      </c>
      <c r="E239" s="9">
        <f t="shared" si="6"/>
        <v>30</v>
      </c>
      <c r="F239" s="20"/>
      <c r="G239" s="20"/>
      <c r="H239" s="20">
        <v>30</v>
      </c>
      <c r="I239" s="20"/>
      <c r="J239" s="128">
        <f t="shared" si="7"/>
        <v>0</v>
      </c>
      <c r="K239" s="21"/>
      <c r="L239" s="21"/>
      <c r="M239" s="22"/>
      <c r="N239" s="21"/>
      <c r="O239" s="80">
        <v>45</v>
      </c>
      <c r="P239" s="12" t="s">
        <v>12</v>
      </c>
      <c r="Q239" s="82" t="s">
        <v>13</v>
      </c>
      <c r="R239" s="13" t="s">
        <v>14</v>
      </c>
    </row>
    <row r="240" spans="1:18" s="163" customFormat="1" ht="44.25" customHeight="1" x14ac:dyDescent="0.3">
      <c r="A240" s="170">
        <v>237</v>
      </c>
      <c r="B240" s="24" t="s">
        <v>551</v>
      </c>
      <c r="C240" s="25" t="s">
        <v>566</v>
      </c>
      <c r="D240" s="24" t="s">
        <v>27</v>
      </c>
      <c r="E240" s="20">
        <f t="shared" si="6"/>
        <v>5</v>
      </c>
      <c r="F240" s="20"/>
      <c r="G240" s="20"/>
      <c r="H240" s="20">
        <v>5</v>
      </c>
      <c r="I240" s="20"/>
      <c r="J240" s="162"/>
      <c r="K240" s="18"/>
      <c r="L240" s="18"/>
      <c r="M240" s="18"/>
      <c r="N240" s="18"/>
      <c r="O240" s="80">
        <v>45</v>
      </c>
      <c r="P240" s="12" t="s">
        <v>12</v>
      </c>
      <c r="Q240" s="82" t="s">
        <v>13</v>
      </c>
      <c r="R240" s="13" t="s">
        <v>14</v>
      </c>
    </row>
    <row r="241" spans="1:18" s="163" customFormat="1" ht="44.25" customHeight="1" x14ac:dyDescent="0.3">
      <c r="A241" s="170">
        <v>238</v>
      </c>
      <c r="B241" s="24" t="s">
        <v>552</v>
      </c>
      <c r="C241" s="25" t="s">
        <v>567</v>
      </c>
      <c r="D241" s="24" t="s">
        <v>11</v>
      </c>
      <c r="E241" s="20">
        <f t="shared" si="6"/>
        <v>20</v>
      </c>
      <c r="F241" s="20"/>
      <c r="G241" s="20"/>
      <c r="H241" s="20">
        <v>20</v>
      </c>
      <c r="I241" s="20"/>
      <c r="J241" s="162"/>
      <c r="K241" s="18"/>
      <c r="L241" s="18"/>
      <c r="M241" s="18"/>
      <c r="N241" s="18"/>
      <c r="O241" s="80">
        <v>45</v>
      </c>
      <c r="P241" s="12" t="s">
        <v>12</v>
      </c>
      <c r="Q241" s="82" t="s">
        <v>13</v>
      </c>
      <c r="R241" s="13" t="s">
        <v>14</v>
      </c>
    </row>
    <row r="242" spans="1:18" s="19" customFormat="1" ht="44.25" customHeight="1" x14ac:dyDescent="0.3">
      <c r="A242" s="134">
        <v>239</v>
      </c>
      <c r="B242" s="24" t="s">
        <v>553</v>
      </c>
      <c r="C242" s="25"/>
      <c r="D242" s="24" t="s">
        <v>168</v>
      </c>
      <c r="E242" s="9">
        <f t="shared" si="6"/>
        <v>20</v>
      </c>
      <c r="F242" s="20"/>
      <c r="G242" s="20"/>
      <c r="H242" s="20">
        <v>20</v>
      </c>
      <c r="I242" s="20"/>
      <c r="J242" s="128"/>
      <c r="K242" s="21"/>
      <c r="L242" s="21"/>
      <c r="M242" s="22"/>
      <c r="N242" s="21"/>
      <c r="O242" s="80">
        <v>45</v>
      </c>
      <c r="P242" s="12" t="s">
        <v>12</v>
      </c>
      <c r="Q242" s="82" t="s">
        <v>13</v>
      </c>
      <c r="R242" s="13" t="s">
        <v>14</v>
      </c>
    </row>
    <row r="243" spans="1:18" s="19" customFormat="1" ht="44.25" customHeight="1" x14ac:dyDescent="0.3">
      <c r="A243" s="134">
        <v>240</v>
      </c>
      <c r="B243" s="24" t="s">
        <v>554</v>
      </c>
      <c r="C243" s="25"/>
      <c r="D243" s="24" t="s">
        <v>168</v>
      </c>
      <c r="E243" s="9">
        <f t="shared" ref="E243:E256" si="8">F243+G243+H243+I243</f>
        <v>20</v>
      </c>
      <c r="F243" s="20"/>
      <c r="G243" s="20"/>
      <c r="H243" s="20">
        <v>20</v>
      </c>
      <c r="I243" s="20"/>
      <c r="J243" s="128"/>
      <c r="K243" s="21"/>
      <c r="L243" s="21"/>
      <c r="M243" s="22"/>
      <c r="N243" s="21"/>
      <c r="O243" s="80">
        <v>45</v>
      </c>
      <c r="P243" s="12" t="s">
        <v>12</v>
      </c>
      <c r="Q243" s="82" t="s">
        <v>13</v>
      </c>
      <c r="R243" s="13" t="s">
        <v>14</v>
      </c>
    </row>
    <row r="244" spans="1:18" s="19" customFormat="1" ht="44.25" customHeight="1" x14ac:dyDescent="0.3">
      <c r="A244" s="134">
        <v>241</v>
      </c>
      <c r="B244" s="24" t="s">
        <v>555</v>
      </c>
      <c r="C244" s="25"/>
      <c r="D244" s="24" t="s">
        <v>168</v>
      </c>
      <c r="E244" s="9">
        <f t="shared" si="8"/>
        <v>15</v>
      </c>
      <c r="F244" s="20"/>
      <c r="G244" s="20"/>
      <c r="H244" s="20">
        <v>15</v>
      </c>
      <c r="I244" s="20"/>
      <c r="J244" s="128"/>
      <c r="K244" s="21"/>
      <c r="L244" s="21"/>
      <c r="M244" s="22"/>
      <c r="N244" s="21"/>
      <c r="O244" s="80">
        <v>45</v>
      </c>
      <c r="P244" s="12" t="s">
        <v>12</v>
      </c>
      <c r="Q244" s="82" t="s">
        <v>13</v>
      </c>
      <c r="R244" s="13" t="s">
        <v>14</v>
      </c>
    </row>
    <row r="245" spans="1:18" s="19" customFormat="1" ht="108" customHeight="1" x14ac:dyDescent="0.3">
      <c r="A245" s="134">
        <v>242</v>
      </c>
      <c r="B245" s="24" t="s">
        <v>556</v>
      </c>
      <c r="C245" s="13" t="s">
        <v>568</v>
      </c>
      <c r="D245" s="24" t="s">
        <v>11</v>
      </c>
      <c r="E245" s="9">
        <f t="shared" si="8"/>
        <v>2</v>
      </c>
      <c r="F245" s="20"/>
      <c r="G245" s="20"/>
      <c r="H245" s="20">
        <v>2</v>
      </c>
      <c r="I245" s="20"/>
      <c r="J245" s="128"/>
      <c r="K245" s="21"/>
      <c r="L245" s="21"/>
      <c r="M245" s="22"/>
      <c r="N245" s="21"/>
      <c r="O245" s="80">
        <v>45</v>
      </c>
      <c r="P245" s="12" t="s">
        <v>12</v>
      </c>
      <c r="Q245" s="82" t="s">
        <v>13</v>
      </c>
      <c r="R245" s="13" t="s">
        <v>14</v>
      </c>
    </row>
    <row r="246" spans="1:18" s="19" customFormat="1" ht="44.25" customHeight="1" x14ac:dyDescent="0.3">
      <c r="A246" s="134">
        <v>243</v>
      </c>
      <c r="B246" s="24" t="s">
        <v>557</v>
      </c>
      <c r="C246" s="25"/>
      <c r="D246" s="24" t="s">
        <v>11</v>
      </c>
      <c r="E246" s="9">
        <f t="shared" si="8"/>
        <v>6</v>
      </c>
      <c r="F246" s="20"/>
      <c r="G246" s="20"/>
      <c r="H246" s="20">
        <v>6</v>
      </c>
      <c r="I246" s="20"/>
      <c r="J246" s="128"/>
      <c r="K246" s="21"/>
      <c r="L246" s="21"/>
      <c r="M246" s="22"/>
      <c r="N246" s="21"/>
      <c r="O246" s="80">
        <v>45</v>
      </c>
      <c r="P246" s="12" t="s">
        <v>12</v>
      </c>
      <c r="Q246" s="82" t="s">
        <v>13</v>
      </c>
      <c r="R246" s="13" t="s">
        <v>14</v>
      </c>
    </row>
    <row r="247" spans="1:18" s="19" customFormat="1" ht="44.25" customHeight="1" x14ac:dyDescent="0.3">
      <c r="A247" s="134">
        <v>244</v>
      </c>
      <c r="B247" s="24" t="s">
        <v>558</v>
      </c>
      <c r="C247" s="25"/>
      <c r="D247" s="24" t="s">
        <v>11</v>
      </c>
      <c r="E247" s="9">
        <f t="shared" si="8"/>
        <v>0</v>
      </c>
      <c r="F247" s="20"/>
      <c r="G247" s="20"/>
      <c r="H247" s="20">
        <v>0</v>
      </c>
      <c r="I247" s="20"/>
      <c r="J247" s="128"/>
      <c r="K247" s="21"/>
      <c r="L247" s="21"/>
      <c r="M247" s="22"/>
      <c r="N247" s="21"/>
      <c r="O247" s="80">
        <v>45</v>
      </c>
      <c r="P247" s="12" t="s">
        <v>12</v>
      </c>
      <c r="Q247" s="82" t="s">
        <v>13</v>
      </c>
      <c r="R247" s="13" t="s">
        <v>14</v>
      </c>
    </row>
    <row r="248" spans="1:18" s="19" customFormat="1" ht="44.25" customHeight="1" x14ac:dyDescent="0.3">
      <c r="A248" s="134">
        <v>245</v>
      </c>
      <c r="B248" s="24" t="s">
        <v>286</v>
      </c>
      <c r="C248" s="25"/>
      <c r="D248" s="24" t="s">
        <v>11</v>
      </c>
      <c r="E248" s="9">
        <f t="shared" si="8"/>
        <v>7</v>
      </c>
      <c r="F248" s="20"/>
      <c r="G248" s="20"/>
      <c r="H248" s="20">
        <v>7</v>
      </c>
      <c r="I248" s="20"/>
      <c r="J248" s="128"/>
      <c r="K248" s="21"/>
      <c r="L248" s="21"/>
      <c r="M248" s="22"/>
      <c r="N248" s="21"/>
      <c r="O248" s="80">
        <v>45</v>
      </c>
      <c r="P248" s="12" t="s">
        <v>12</v>
      </c>
      <c r="Q248" s="82" t="s">
        <v>13</v>
      </c>
      <c r="R248" s="13" t="s">
        <v>14</v>
      </c>
    </row>
    <row r="249" spans="1:18" s="19" customFormat="1" ht="44.25" customHeight="1" x14ac:dyDescent="0.3">
      <c r="A249" s="134">
        <v>246</v>
      </c>
      <c r="B249" s="24" t="s">
        <v>559</v>
      </c>
      <c r="C249" s="13" t="s">
        <v>94</v>
      </c>
      <c r="D249" s="24" t="s">
        <v>11</v>
      </c>
      <c r="E249" s="9">
        <f t="shared" si="8"/>
        <v>20</v>
      </c>
      <c r="F249" s="20"/>
      <c r="G249" s="20"/>
      <c r="H249" s="20">
        <v>20</v>
      </c>
      <c r="I249" s="20"/>
      <c r="J249" s="128"/>
      <c r="K249" s="21"/>
      <c r="L249" s="21"/>
      <c r="M249" s="22"/>
      <c r="N249" s="21"/>
      <c r="O249" s="80">
        <v>45</v>
      </c>
      <c r="P249" s="12" t="s">
        <v>12</v>
      </c>
      <c r="Q249" s="82" t="s">
        <v>13</v>
      </c>
      <c r="R249" s="13" t="s">
        <v>14</v>
      </c>
    </row>
    <row r="250" spans="1:18" s="19" customFormat="1" ht="44.25" customHeight="1" x14ac:dyDescent="0.3">
      <c r="A250" s="134">
        <v>247</v>
      </c>
      <c r="B250" s="24" t="s">
        <v>560</v>
      </c>
      <c r="C250" s="13" t="s">
        <v>94</v>
      </c>
      <c r="D250" s="24" t="s">
        <v>11</v>
      </c>
      <c r="E250" s="9">
        <f t="shared" si="8"/>
        <v>20</v>
      </c>
      <c r="F250" s="20"/>
      <c r="G250" s="20"/>
      <c r="H250" s="20">
        <v>20</v>
      </c>
      <c r="I250" s="20"/>
      <c r="J250" s="128"/>
      <c r="K250" s="21"/>
      <c r="L250" s="21"/>
      <c r="M250" s="22"/>
      <c r="N250" s="21"/>
      <c r="O250" s="80">
        <v>45</v>
      </c>
      <c r="P250" s="12" t="s">
        <v>12</v>
      </c>
      <c r="Q250" s="82" t="s">
        <v>13</v>
      </c>
      <c r="R250" s="13" t="s">
        <v>14</v>
      </c>
    </row>
    <row r="251" spans="1:18" s="19" customFormat="1" ht="44.25" customHeight="1" x14ac:dyDescent="0.3">
      <c r="A251" s="134">
        <v>248</v>
      </c>
      <c r="B251" s="24" t="s">
        <v>561</v>
      </c>
      <c r="C251" s="25" t="s">
        <v>89</v>
      </c>
      <c r="D251" s="24" t="s">
        <v>11</v>
      </c>
      <c r="E251" s="9">
        <f t="shared" si="8"/>
        <v>54</v>
      </c>
      <c r="F251" s="20"/>
      <c r="G251" s="20"/>
      <c r="H251" s="20">
        <v>54</v>
      </c>
      <c r="I251" s="20"/>
      <c r="J251" s="128"/>
      <c r="K251" s="21"/>
      <c r="L251" s="21"/>
      <c r="M251" s="22"/>
      <c r="N251" s="21"/>
      <c r="O251" s="80">
        <v>45</v>
      </c>
      <c r="P251" s="12" t="s">
        <v>12</v>
      </c>
      <c r="Q251" s="82" t="s">
        <v>13</v>
      </c>
      <c r="R251" s="13" t="s">
        <v>14</v>
      </c>
    </row>
    <row r="252" spans="1:18" s="19" customFormat="1" ht="44.25" customHeight="1" x14ac:dyDescent="0.3">
      <c r="A252" s="134">
        <v>249</v>
      </c>
      <c r="B252" s="24" t="s">
        <v>562</v>
      </c>
      <c r="C252" s="25" t="s">
        <v>89</v>
      </c>
      <c r="D252" s="24" t="s">
        <v>11</v>
      </c>
      <c r="E252" s="9">
        <f t="shared" si="8"/>
        <v>45</v>
      </c>
      <c r="F252" s="20"/>
      <c r="G252" s="20"/>
      <c r="H252" s="20">
        <v>45</v>
      </c>
      <c r="I252" s="20"/>
      <c r="J252" s="128"/>
      <c r="K252" s="21"/>
      <c r="L252" s="21"/>
      <c r="M252" s="22"/>
      <c r="N252" s="21"/>
      <c r="O252" s="80">
        <v>45</v>
      </c>
      <c r="P252" s="12" t="s">
        <v>12</v>
      </c>
      <c r="Q252" s="82" t="s">
        <v>13</v>
      </c>
      <c r="R252" s="13" t="s">
        <v>14</v>
      </c>
    </row>
    <row r="253" spans="1:18" s="19" customFormat="1" ht="44.25" customHeight="1" x14ac:dyDescent="0.3">
      <c r="A253" s="134">
        <v>250</v>
      </c>
      <c r="B253" s="24" t="s">
        <v>563</v>
      </c>
      <c r="C253" s="25" t="s">
        <v>256</v>
      </c>
      <c r="D253" s="24" t="s">
        <v>11</v>
      </c>
      <c r="E253" s="9">
        <f t="shared" si="8"/>
        <v>2</v>
      </c>
      <c r="F253" s="20"/>
      <c r="G253" s="20"/>
      <c r="H253" s="20">
        <v>2</v>
      </c>
      <c r="I253" s="20"/>
      <c r="J253" s="128"/>
      <c r="K253" s="21"/>
      <c r="L253" s="21"/>
      <c r="M253" s="22"/>
      <c r="N253" s="21"/>
      <c r="O253" s="80">
        <v>45</v>
      </c>
      <c r="P253" s="12" t="s">
        <v>12</v>
      </c>
      <c r="Q253" s="82" t="s">
        <v>13</v>
      </c>
      <c r="R253" s="13" t="s">
        <v>14</v>
      </c>
    </row>
    <row r="254" spans="1:18" s="19" customFormat="1" ht="44.25" customHeight="1" x14ac:dyDescent="0.3">
      <c r="A254" s="134">
        <v>251</v>
      </c>
      <c r="B254" s="24" t="s">
        <v>564</v>
      </c>
      <c r="C254" s="25"/>
      <c r="D254" s="24" t="s">
        <v>11</v>
      </c>
      <c r="E254" s="9">
        <f t="shared" si="8"/>
        <v>0</v>
      </c>
      <c r="F254" s="20"/>
      <c r="G254" s="20"/>
      <c r="H254" s="20">
        <v>0</v>
      </c>
      <c r="I254" s="20"/>
      <c r="J254" s="128"/>
      <c r="K254" s="21"/>
      <c r="L254" s="21"/>
      <c r="M254" s="22"/>
      <c r="N254" s="21"/>
      <c r="O254" s="80">
        <v>45</v>
      </c>
      <c r="P254" s="12" t="s">
        <v>12</v>
      </c>
      <c r="Q254" s="82" t="s">
        <v>13</v>
      </c>
      <c r="R254" s="13" t="s">
        <v>14</v>
      </c>
    </row>
    <row r="255" spans="1:18" s="19" customFormat="1" ht="44.25" customHeight="1" x14ac:dyDescent="0.3">
      <c r="A255" s="134">
        <v>252</v>
      </c>
      <c r="B255" s="24" t="s">
        <v>565</v>
      </c>
      <c r="C255" s="25" t="s">
        <v>89</v>
      </c>
      <c r="D255" s="24" t="s">
        <v>11</v>
      </c>
      <c r="E255" s="9">
        <f t="shared" si="8"/>
        <v>8</v>
      </c>
      <c r="F255" s="20"/>
      <c r="G255" s="20"/>
      <c r="H255" s="20">
        <v>8</v>
      </c>
      <c r="I255" s="20"/>
      <c r="J255" s="128"/>
      <c r="K255" s="21"/>
      <c r="L255" s="21"/>
      <c r="M255" s="22"/>
      <c r="N255" s="21"/>
      <c r="O255" s="80">
        <v>45</v>
      </c>
      <c r="P255" s="12" t="s">
        <v>12</v>
      </c>
      <c r="Q255" s="82" t="s">
        <v>13</v>
      </c>
      <c r="R255" s="13" t="s">
        <v>14</v>
      </c>
    </row>
    <row r="256" spans="1:18" s="19" customFormat="1" ht="44.25" customHeight="1" x14ac:dyDescent="0.3">
      <c r="A256" s="134">
        <v>253</v>
      </c>
      <c r="B256" s="24" t="s">
        <v>592</v>
      </c>
      <c r="C256" s="25"/>
      <c r="D256" s="24" t="s">
        <v>11</v>
      </c>
      <c r="E256" s="9">
        <f t="shared" si="8"/>
        <v>30</v>
      </c>
      <c r="F256" s="20"/>
      <c r="G256" s="20"/>
      <c r="H256" s="20"/>
      <c r="I256" s="20">
        <v>30</v>
      </c>
      <c r="J256" s="128"/>
      <c r="K256" s="21"/>
      <c r="L256" s="21"/>
      <c r="M256" s="22"/>
      <c r="N256" s="21"/>
      <c r="O256" s="80">
        <v>45</v>
      </c>
      <c r="P256" s="12" t="s">
        <v>12</v>
      </c>
      <c r="Q256" s="82" t="s">
        <v>13</v>
      </c>
      <c r="R256" s="13" t="s">
        <v>14</v>
      </c>
    </row>
    <row r="257" spans="1:18" s="19" customFormat="1" ht="44.25" customHeight="1" x14ac:dyDescent="0.3">
      <c r="A257" s="134">
        <v>254</v>
      </c>
      <c r="B257" s="24" t="s">
        <v>103</v>
      </c>
      <c r="C257" s="25"/>
      <c r="D257" s="24" t="s">
        <v>140</v>
      </c>
      <c r="E257" s="9"/>
      <c r="F257" s="20">
        <v>11</v>
      </c>
      <c r="G257" s="20"/>
      <c r="H257" s="20"/>
      <c r="I257" s="20"/>
      <c r="J257" s="128"/>
      <c r="K257" s="21"/>
      <c r="L257" s="21"/>
      <c r="M257" s="22"/>
      <c r="N257" s="21"/>
      <c r="O257" s="80">
        <v>45</v>
      </c>
      <c r="P257" s="12" t="s">
        <v>12</v>
      </c>
      <c r="Q257" s="82" t="s">
        <v>13</v>
      </c>
      <c r="R257" s="13" t="s">
        <v>14</v>
      </c>
    </row>
    <row r="258" spans="1:18" s="19" customFormat="1" ht="44.25" customHeight="1" x14ac:dyDescent="0.3">
      <c r="A258" s="134">
        <v>255</v>
      </c>
      <c r="B258" s="24" t="s">
        <v>595</v>
      </c>
      <c r="C258" s="25"/>
      <c r="D258" s="24" t="s">
        <v>140</v>
      </c>
      <c r="E258" s="9"/>
      <c r="F258" s="20">
        <v>5</v>
      </c>
      <c r="G258" s="20">
        <v>96</v>
      </c>
      <c r="H258" s="20"/>
      <c r="I258" s="20"/>
      <c r="J258" s="128"/>
      <c r="K258" s="21"/>
      <c r="L258" s="21"/>
      <c r="M258" s="22"/>
      <c r="N258" s="21"/>
      <c r="O258" s="80">
        <v>45</v>
      </c>
      <c r="P258" s="12" t="s">
        <v>12</v>
      </c>
      <c r="Q258" s="82" t="s">
        <v>13</v>
      </c>
      <c r="R258" s="13" t="s">
        <v>14</v>
      </c>
    </row>
    <row r="259" spans="1:18" s="19" customFormat="1" ht="44.25" customHeight="1" x14ac:dyDescent="0.3">
      <c r="A259" s="134">
        <v>256</v>
      </c>
      <c r="B259" s="24" t="s">
        <v>598</v>
      </c>
      <c r="C259" s="25"/>
      <c r="D259" s="24" t="s">
        <v>11</v>
      </c>
      <c r="E259" s="9">
        <v>15</v>
      </c>
      <c r="F259" s="20"/>
      <c r="G259" s="20"/>
      <c r="H259" s="20"/>
      <c r="I259" s="20">
        <v>15</v>
      </c>
      <c r="J259" s="128">
        <v>45</v>
      </c>
      <c r="K259" s="21" t="s">
        <v>12</v>
      </c>
      <c r="L259" s="21" t="s">
        <v>13</v>
      </c>
      <c r="M259" s="22" t="s">
        <v>14</v>
      </c>
      <c r="N259" s="21"/>
      <c r="O259" s="80">
        <v>45</v>
      </c>
      <c r="P259" s="12" t="s">
        <v>12</v>
      </c>
      <c r="Q259" s="82" t="s">
        <v>13</v>
      </c>
      <c r="R259" s="13" t="s">
        <v>14</v>
      </c>
    </row>
    <row r="260" spans="1:18" s="19" customFormat="1" ht="44.25" customHeight="1" x14ac:dyDescent="0.3">
      <c r="A260" s="134">
        <v>257</v>
      </c>
      <c r="B260" s="24" t="s">
        <v>599</v>
      </c>
      <c r="C260" s="25" t="s">
        <v>600</v>
      </c>
      <c r="D260" s="24" t="s">
        <v>11</v>
      </c>
      <c r="E260" s="9">
        <v>15</v>
      </c>
      <c r="F260" s="20"/>
      <c r="G260" s="20"/>
      <c r="H260" s="20"/>
      <c r="I260" s="20">
        <v>15</v>
      </c>
      <c r="J260" s="128">
        <v>45</v>
      </c>
      <c r="K260" s="21" t="s">
        <v>12</v>
      </c>
      <c r="L260" s="21" t="s">
        <v>13</v>
      </c>
      <c r="M260" s="22" t="s">
        <v>14</v>
      </c>
      <c r="N260" s="21"/>
      <c r="O260" s="80">
        <v>45</v>
      </c>
      <c r="P260" s="12" t="s">
        <v>12</v>
      </c>
      <c r="Q260" s="82" t="s">
        <v>13</v>
      </c>
      <c r="R260" s="13" t="s">
        <v>14</v>
      </c>
    </row>
    <row r="261" spans="1:18" s="19" customFormat="1" ht="44.25" customHeight="1" x14ac:dyDescent="0.3">
      <c r="A261" s="134">
        <v>258</v>
      </c>
      <c r="B261" s="24" t="s">
        <v>335</v>
      </c>
      <c r="C261" s="25"/>
      <c r="D261" s="24" t="s">
        <v>11</v>
      </c>
      <c r="E261" s="9">
        <v>45</v>
      </c>
      <c r="F261" s="20"/>
      <c r="G261" s="20"/>
      <c r="H261" s="20"/>
      <c r="I261" s="20">
        <v>65</v>
      </c>
      <c r="J261" s="128">
        <v>45</v>
      </c>
      <c r="K261" s="21" t="s">
        <v>12</v>
      </c>
      <c r="L261" s="21" t="s">
        <v>13</v>
      </c>
      <c r="M261" s="22" t="s">
        <v>14</v>
      </c>
      <c r="N261" s="21"/>
      <c r="O261" s="80">
        <v>45</v>
      </c>
      <c r="P261" s="12" t="s">
        <v>12</v>
      </c>
      <c r="Q261" s="82" t="s">
        <v>13</v>
      </c>
      <c r="R261" s="13" t="s">
        <v>14</v>
      </c>
    </row>
    <row r="262" spans="1:18" s="19" customFormat="1" ht="44.25" customHeight="1" x14ac:dyDescent="0.3">
      <c r="A262" s="134">
        <v>259</v>
      </c>
      <c r="B262" s="24" t="s">
        <v>601</v>
      </c>
      <c r="C262" s="25"/>
      <c r="D262" s="24" t="s">
        <v>11</v>
      </c>
      <c r="E262" s="9">
        <v>25</v>
      </c>
      <c r="F262" s="20"/>
      <c r="G262" s="20"/>
      <c r="H262" s="20"/>
      <c r="I262" s="20">
        <v>25</v>
      </c>
      <c r="J262" s="128">
        <v>45</v>
      </c>
      <c r="K262" s="21" t="s">
        <v>12</v>
      </c>
      <c r="L262" s="21" t="s">
        <v>13</v>
      </c>
      <c r="M262" s="22" t="s">
        <v>14</v>
      </c>
      <c r="N262" s="21"/>
      <c r="O262" s="80">
        <v>45</v>
      </c>
      <c r="P262" s="12" t="s">
        <v>12</v>
      </c>
      <c r="Q262" s="82" t="s">
        <v>13</v>
      </c>
      <c r="R262" s="13" t="s">
        <v>14</v>
      </c>
    </row>
    <row r="263" spans="1:18" s="19" customFormat="1" ht="44.25" customHeight="1" x14ac:dyDescent="0.3">
      <c r="A263" s="134">
        <v>260</v>
      </c>
      <c r="B263" s="24" t="s">
        <v>602</v>
      </c>
      <c r="C263" s="25" t="s">
        <v>198</v>
      </c>
      <c r="D263" s="24" t="s">
        <v>11</v>
      </c>
      <c r="E263" s="9">
        <v>15</v>
      </c>
      <c r="F263" s="20"/>
      <c r="G263" s="20"/>
      <c r="H263" s="20"/>
      <c r="I263" s="20">
        <v>15</v>
      </c>
      <c r="J263" s="128">
        <v>45</v>
      </c>
      <c r="K263" s="21" t="s">
        <v>12</v>
      </c>
      <c r="L263" s="21" t="s">
        <v>13</v>
      </c>
      <c r="M263" s="22" t="s">
        <v>14</v>
      </c>
      <c r="N263" s="21"/>
      <c r="O263" s="80">
        <v>45</v>
      </c>
      <c r="P263" s="12" t="s">
        <v>12</v>
      </c>
      <c r="Q263" s="82" t="s">
        <v>13</v>
      </c>
      <c r="R263" s="13" t="s">
        <v>14</v>
      </c>
    </row>
    <row r="264" spans="1:18" s="19" customFormat="1" ht="44.25" customHeight="1" x14ac:dyDescent="0.3">
      <c r="A264" s="134">
        <v>261</v>
      </c>
      <c r="B264" s="24" t="s">
        <v>603</v>
      </c>
      <c r="C264" s="25"/>
      <c r="D264" s="24" t="s">
        <v>11</v>
      </c>
      <c r="E264" s="9">
        <v>1</v>
      </c>
      <c r="F264" s="20"/>
      <c r="G264" s="20"/>
      <c r="H264" s="20"/>
      <c r="I264" s="20">
        <v>1</v>
      </c>
      <c r="J264" s="128">
        <v>45</v>
      </c>
      <c r="K264" s="21" t="s">
        <v>12</v>
      </c>
      <c r="L264" s="21" t="s">
        <v>13</v>
      </c>
      <c r="M264" s="22" t="s">
        <v>14</v>
      </c>
      <c r="N264" s="21"/>
      <c r="O264" s="80">
        <v>45</v>
      </c>
      <c r="P264" s="12" t="s">
        <v>12</v>
      </c>
      <c r="Q264" s="82" t="s">
        <v>13</v>
      </c>
      <c r="R264" s="13" t="s">
        <v>14</v>
      </c>
    </row>
    <row r="265" spans="1:18" s="19" customFormat="1" ht="44.25" customHeight="1" x14ac:dyDescent="0.3">
      <c r="A265" s="134">
        <v>262</v>
      </c>
      <c r="B265" s="24" t="s">
        <v>604</v>
      </c>
      <c r="C265" s="25"/>
      <c r="D265" s="24" t="s">
        <v>11</v>
      </c>
      <c r="E265" s="9">
        <v>100</v>
      </c>
      <c r="F265" s="20"/>
      <c r="G265" s="20"/>
      <c r="H265" s="20"/>
      <c r="I265" s="20">
        <v>100</v>
      </c>
      <c r="J265" s="128">
        <v>45</v>
      </c>
      <c r="K265" s="21" t="s">
        <v>12</v>
      </c>
      <c r="L265" s="21" t="s">
        <v>13</v>
      </c>
      <c r="M265" s="22" t="s">
        <v>14</v>
      </c>
      <c r="N265" s="21"/>
      <c r="O265" s="80">
        <v>45</v>
      </c>
      <c r="P265" s="12" t="s">
        <v>12</v>
      </c>
      <c r="Q265" s="82" t="s">
        <v>13</v>
      </c>
      <c r="R265" s="13" t="s">
        <v>14</v>
      </c>
    </row>
    <row r="266" spans="1:18" s="19" customFormat="1" ht="44.25" customHeight="1" x14ac:dyDescent="0.3">
      <c r="A266" s="134">
        <v>263</v>
      </c>
      <c r="B266" s="24" t="s">
        <v>605</v>
      </c>
      <c r="C266" s="25"/>
      <c r="D266" s="24" t="s">
        <v>11</v>
      </c>
      <c r="E266" s="9">
        <v>3</v>
      </c>
      <c r="F266" s="20"/>
      <c r="G266" s="20"/>
      <c r="H266" s="20"/>
      <c r="I266" s="20">
        <v>3</v>
      </c>
      <c r="J266" s="128">
        <v>45</v>
      </c>
      <c r="K266" s="21" t="s">
        <v>12</v>
      </c>
      <c r="L266" s="21" t="s">
        <v>13</v>
      </c>
      <c r="M266" s="22" t="s">
        <v>14</v>
      </c>
      <c r="N266" s="21"/>
      <c r="O266" s="80">
        <v>45</v>
      </c>
      <c r="P266" s="12" t="s">
        <v>12</v>
      </c>
      <c r="Q266" s="82" t="s">
        <v>13</v>
      </c>
      <c r="R266" s="13" t="s">
        <v>14</v>
      </c>
    </row>
    <row r="267" spans="1:18" s="19" customFormat="1" ht="44.25" customHeight="1" x14ac:dyDescent="0.3">
      <c r="A267" s="134">
        <v>264</v>
      </c>
      <c r="B267" s="24" t="s">
        <v>606</v>
      </c>
      <c r="C267" s="25"/>
      <c r="D267" s="24" t="s">
        <v>11</v>
      </c>
      <c r="E267" s="9">
        <v>2</v>
      </c>
      <c r="F267" s="20"/>
      <c r="G267" s="20"/>
      <c r="H267" s="20"/>
      <c r="I267" s="20">
        <v>2</v>
      </c>
      <c r="J267" s="128">
        <v>45</v>
      </c>
      <c r="K267" s="21" t="s">
        <v>12</v>
      </c>
      <c r="L267" s="21" t="s">
        <v>13</v>
      </c>
      <c r="M267" s="22" t="s">
        <v>14</v>
      </c>
      <c r="N267" s="21"/>
      <c r="O267" s="80">
        <v>45</v>
      </c>
      <c r="P267" s="12" t="s">
        <v>12</v>
      </c>
      <c r="Q267" s="82" t="s">
        <v>13</v>
      </c>
      <c r="R267" s="13" t="s">
        <v>14</v>
      </c>
    </row>
    <row r="268" spans="1:18" s="19" customFormat="1" ht="44.25" customHeight="1" x14ac:dyDescent="0.3">
      <c r="A268" s="134">
        <v>265</v>
      </c>
      <c r="B268" s="24" t="s">
        <v>607</v>
      </c>
      <c r="C268" s="25"/>
      <c r="D268" s="24" t="s">
        <v>11</v>
      </c>
      <c r="E268" s="9">
        <v>50</v>
      </c>
      <c r="F268" s="20"/>
      <c r="G268" s="20"/>
      <c r="H268" s="20"/>
      <c r="I268" s="20">
        <v>50</v>
      </c>
      <c r="J268" s="128">
        <v>45</v>
      </c>
      <c r="K268" s="21" t="s">
        <v>12</v>
      </c>
      <c r="L268" s="21" t="s">
        <v>13</v>
      </c>
      <c r="M268" s="22" t="s">
        <v>14</v>
      </c>
      <c r="N268" s="21"/>
      <c r="O268" s="80">
        <v>45</v>
      </c>
      <c r="P268" s="12" t="s">
        <v>12</v>
      </c>
      <c r="Q268" s="82" t="s">
        <v>13</v>
      </c>
      <c r="R268" s="13" t="s">
        <v>14</v>
      </c>
    </row>
    <row r="269" spans="1:18" s="19" customFormat="1" ht="44.25" customHeight="1" x14ac:dyDescent="0.3">
      <c r="A269" s="134">
        <v>266</v>
      </c>
      <c r="B269" s="24" t="s">
        <v>608</v>
      </c>
      <c r="C269" s="25"/>
      <c r="D269" s="24" t="s">
        <v>11</v>
      </c>
      <c r="E269" s="9">
        <v>30</v>
      </c>
      <c r="F269" s="20"/>
      <c r="G269" s="20"/>
      <c r="H269" s="20"/>
      <c r="I269" s="20">
        <v>31</v>
      </c>
      <c r="J269" s="128">
        <v>45</v>
      </c>
      <c r="K269" s="21" t="s">
        <v>12</v>
      </c>
      <c r="L269" s="21" t="s">
        <v>13</v>
      </c>
      <c r="M269" s="22" t="s">
        <v>14</v>
      </c>
      <c r="N269" s="21"/>
      <c r="O269" s="80">
        <v>45</v>
      </c>
      <c r="P269" s="12" t="s">
        <v>12</v>
      </c>
      <c r="Q269" s="82" t="s">
        <v>13</v>
      </c>
      <c r="R269" s="13" t="s">
        <v>14</v>
      </c>
    </row>
    <row r="270" spans="1:18" s="19" customFormat="1" ht="44.25" customHeight="1" x14ac:dyDescent="0.3">
      <c r="A270" s="134"/>
      <c r="B270" s="24" t="s">
        <v>623</v>
      </c>
      <c r="C270" s="25"/>
      <c r="D270" s="24" t="s">
        <v>11</v>
      </c>
      <c r="E270" s="9">
        <v>30</v>
      </c>
      <c r="F270" s="20"/>
      <c r="G270" s="20"/>
      <c r="H270" s="20"/>
      <c r="I270" s="20">
        <v>30</v>
      </c>
      <c r="J270" s="128"/>
      <c r="K270" s="21"/>
      <c r="L270" s="21"/>
      <c r="M270" s="22"/>
      <c r="N270" s="21"/>
      <c r="O270" s="80"/>
      <c r="P270" s="12"/>
      <c r="Q270" s="82"/>
      <c r="R270" s="13"/>
    </row>
    <row r="271" spans="1:18" s="19" customFormat="1" ht="44.25" customHeight="1" x14ac:dyDescent="0.3">
      <c r="A271" s="134">
        <v>267</v>
      </c>
      <c r="B271" s="24" t="s">
        <v>609</v>
      </c>
      <c r="C271" s="25"/>
      <c r="D271" s="24" t="s">
        <v>11</v>
      </c>
      <c r="E271" s="9">
        <v>3</v>
      </c>
      <c r="F271" s="20"/>
      <c r="G271" s="20"/>
      <c r="H271" s="20"/>
      <c r="I271" s="20">
        <v>3</v>
      </c>
      <c r="J271" s="128">
        <v>45</v>
      </c>
      <c r="K271" s="21" t="s">
        <v>12</v>
      </c>
      <c r="L271" s="21" t="s">
        <v>13</v>
      </c>
      <c r="M271" s="22" t="s">
        <v>14</v>
      </c>
      <c r="N271" s="21"/>
      <c r="O271" s="80">
        <v>45</v>
      </c>
      <c r="P271" s="12" t="s">
        <v>12</v>
      </c>
      <c r="Q271" s="82" t="s">
        <v>13</v>
      </c>
      <c r="R271" s="13" t="s">
        <v>14</v>
      </c>
    </row>
    <row r="272" spans="1:18" s="19" customFormat="1" ht="44.25" customHeight="1" x14ac:dyDescent="0.3">
      <c r="A272" s="134">
        <v>268</v>
      </c>
      <c r="B272" s="24" t="s">
        <v>610</v>
      </c>
      <c r="C272" s="25"/>
      <c r="D272" s="24" t="s">
        <v>11</v>
      </c>
      <c r="E272" s="9">
        <v>3</v>
      </c>
      <c r="F272" s="20"/>
      <c r="G272" s="20"/>
      <c r="H272" s="20"/>
      <c r="I272" s="20">
        <v>3</v>
      </c>
      <c r="J272" s="128">
        <v>45</v>
      </c>
      <c r="K272" s="21" t="s">
        <v>12</v>
      </c>
      <c r="L272" s="21" t="s">
        <v>13</v>
      </c>
      <c r="M272" s="22" t="s">
        <v>14</v>
      </c>
      <c r="N272" s="21"/>
      <c r="O272" s="80">
        <v>45</v>
      </c>
      <c r="P272" s="12" t="s">
        <v>12</v>
      </c>
      <c r="Q272" s="82" t="s">
        <v>13</v>
      </c>
      <c r="R272" s="13" t="s">
        <v>14</v>
      </c>
    </row>
    <row r="273" spans="1:18" s="19" customFormat="1" ht="44.25" customHeight="1" x14ac:dyDescent="0.3">
      <c r="A273" s="134">
        <v>269</v>
      </c>
      <c r="B273" s="24" t="s">
        <v>611</v>
      </c>
      <c r="C273" s="25"/>
      <c r="D273" s="24" t="s">
        <v>11</v>
      </c>
      <c r="E273" s="9">
        <v>3</v>
      </c>
      <c r="F273" s="20"/>
      <c r="G273" s="20"/>
      <c r="H273" s="20"/>
      <c r="I273" s="20">
        <v>3</v>
      </c>
      <c r="J273" s="128">
        <v>45</v>
      </c>
      <c r="K273" s="21" t="s">
        <v>12</v>
      </c>
      <c r="L273" s="21" t="s">
        <v>13</v>
      </c>
      <c r="M273" s="22" t="s">
        <v>14</v>
      </c>
      <c r="N273" s="21"/>
      <c r="O273" s="80">
        <v>45</v>
      </c>
      <c r="P273" s="12" t="s">
        <v>12</v>
      </c>
      <c r="Q273" s="82" t="s">
        <v>13</v>
      </c>
      <c r="R273" s="13" t="s">
        <v>14</v>
      </c>
    </row>
    <row r="274" spans="1:18" s="19" customFormat="1" ht="44.25" customHeight="1" x14ac:dyDescent="0.3">
      <c r="A274" s="134">
        <v>270</v>
      </c>
      <c r="B274" s="24" t="s">
        <v>612</v>
      </c>
      <c r="C274" s="25"/>
      <c r="D274" s="24" t="s">
        <v>11</v>
      </c>
      <c r="E274" s="9">
        <v>2</v>
      </c>
      <c r="F274" s="20"/>
      <c r="G274" s="20"/>
      <c r="H274" s="20"/>
      <c r="I274" s="20">
        <v>2</v>
      </c>
      <c r="J274" s="128">
        <v>45</v>
      </c>
      <c r="K274" s="21" t="s">
        <v>12</v>
      </c>
      <c r="L274" s="21" t="s">
        <v>13</v>
      </c>
      <c r="M274" s="22" t="s">
        <v>14</v>
      </c>
      <c r="N274" s="21"/>
      <c r="O274" s="80">
        <v>45</v>
      </c>
      <c r="P274" s="12" t="s">
        <v>12</v>
      </c>
      <c r="Q274" s="82" t="s">
        <v>13</v>
      </c>
      <c r="R274" s="13" t="s">
        <v>14</v>
      </c>
    </row>
    <row r="275" spans="1:18" s="19" customFormat="1" ht="44.25" customHeight="1" x14ac:dyDescent="0.3">
      <c r="A275" s="134">
        <v>271</v>
      </c>
      <c r="B275" s="24" t="s">
        <v>613</v>
      </c>
      <c r="C275" s="25"/>
      <c r="D275" s="24" t="s">
        <v>11</v>
      </c>
      <c r="E275" s="9">
        <v>10</v>
      </c>
      <c r="F275" s="20"/>
      <c r="G275" s="20"/>
      <c r="H275" s="20"/>
      <c r="I275" s="20">
        <v>10</v>
      </c>
      <c r="J275" s="128">
        <v>45</v>
      </c>
      <c r="K275" s="21" t="s">
        <v>12</v>
      </c>
      <c r="L275" s="21" t="s">
        <v>13</v>
      </c>
      <c r="M275" s="22" t="s">
        <v>14</v>
      </c>
      <c r="N275" s="21"/>
      <c r="O275" s="80">
        <v>45</v>
      </c>
      <c r="P275" s="12" t="s">
        <v>12</v>
      </c>
      <c r="Q275" s="82" t="s">
        <v>13</v>
      </c>
      <c r="R275" s="13" t="s">
        <v>14</v>
      </c>
    </row>
    <row r="276" spans="1:18" s="19" customFormat="1" ht="44.25" customHeight="1" x14ac:dyDescent="0.3">
      <c r="A276" s="134">
        <v>272</v>
      </c>
      <c r="B276" s="24" t="s">
        <v>614</v>
      </c>
      <c r="C276" s="25"/>
      <c r="D276" s="24" t="s">
        <v>11</v>
      </c>
      <c r="E276" s="9">
        <v>33</v>
      </c>
      <c r="F276" s="20"/>
      <c r="G276" s="20"/>
      <c r="H276" s="20"/>
      <c r="I276" s="20">
        <v>33</v>
      </c>
      <c r="J276" s="128">
        <v>45</v>
      </c>
      <c r="K276" s="21" t="s">
        <v>12</v>
      </c>
      <c r="L276" s="21" t="s">
        <v>13</v>
      </c>
      <c r="M276" s="22" t="s">
        <v>14</v>
      </c>
      <c r="N276" s="21"/>
      <c r="O276" s="80">
        <v>45</v>
      </c>
      <c r="P276" s="12" t="s">
        <v>12</v>
      </c>
      <c r="Q276" s="82" t="s">
        <v>13</v>
      </c>
      <c r="R276" s="13" t="s">
        <v>14</v>
      </c>
    </row>
    <row r="277" spans="1:18" s="19" customFormat="1" ht="44.25" customHeight="1" x14ac:dyDescent="0.3">
      <c r="A277" s="134">
        <v>273</v>
      </c>
      <c r="B277" s="24" t="s">
        <v>615</v>
      </c>
      <c r="C277" s="25"/>
      <c r="D277" s="24" t="s">
        <v>11</v>
      </c>
      <c r="E277" s="9">
        <v>5</v>
      </c>
      <c r="F277" s="20"/>
      <c r="G277" s="20"/>
      <c r="H277" s="20"/>
      <c r="I277" s="20">
        <v>5</v>
      </c>
      <c r="J277" s="128">
        <v>45</v>
      </c>
      <c r="K277" s="21" t="s">
        <v>12</v>
      </c>
      <c r="L277" s="21" t="s">
        <v>13</v>
      </c>
      <c r="M277" s="22" t="s">
        <v>14</v>
      </c>
      <c r="N277" s="21"/>
      <c r="O277" s="80">
        <v>45</v>
      </c>
      <c r="P277" s="12" t="s">
        <v>12</v>
      </c>
      <c r="Q277" s="82" t="s">
        <v>13</v>
      </c>
      <c r="R277" s="13" t="s">
        <v>14</v>
      </c>
    </row>
    <row r="278" spans="1:18" s="19" customFormat="1" ht="44.25" customHeight="1" x14ac:dyDescent="0.3">
      <c r="A278" s="134">
        <v>274</v>
      </c>
      <c r="B278" s="24" t="s">
        <v>616</v>
      </c>
      <c r="C278" s="25"/>
      <c r="D278" s="24" t="s">
        <v>11</v>
      </c>
      <c r="E278" s="9">
        <v>400</v>
      </c>
      <c r="F278" s="20"/>
      <c r="G278" s="20"/>
      <c r="H278" s="20"/>
      <c r="I278" s="20">
        <v>400</v>
      </c>
      <c r="J278" s="128">
        <v>45</v>
      </c>
      <c r="K278" s="21" t="s">
        <v>12</v>
      </c>
      <c r="L278" s="21" t="s">
        <v>13</v>
      </c>
      <c r="M278" s="22" t="s">
        <v>14</v>
      </c>
      <c r="N278" s="21"/>
      <c r="O278" s="80">
        <v>45</v>
      </c>
      <c r="P278" s="12" t="s">
        <v>12</v>
      </c>
      <c r="Q278" s="82" t="s">
        <v>13</v>
      </c>
      <c r="R278" s="13" t="s">
        <v>14</v>
      </c>
    </row>
    <row r="279" spans="1:18" s="19" customFormat="1" ht="44.25" customHeight="1" x14ac:dyDescent="0.3">
      <c r="A279" s="134">
        <v>275</v>
      </c>
      <c r="B279" s="24" t="s">
        <v>617</v>
      </c>
      <c r="C279" s="25"/>
      <c r="D279" s="24" t="s">
        <v>11</v>
      </c>
      <c r="E279" s="9">
        <v>308</v>
      </c>
      <c r="F279" s="20"/>
      <c r="G279" s="20"/>
      <c r="H279" s="20"/>
      <c r="I279" s="20">
        <v>308</v>
      </c>
      <c r="J279" s="128">
        <v>45</v>
      </c>
      <c r="K279" s="21" t="s">
        <v>12</v>
      </c>
      <c r="L279" s="21" t="s">
        <v>13</v>
      </c>
      <c r="M279" s="22" t="s">
        <v>14</v>
      </c>
      <c r="N279" s="21"/>
      <c r="O279" s="80">
        <v>45</v>
      </c>
      <c r="P279" s="12" t="s">
        <v>12</v>
      </c>
      <c r="Q279" s="82" t="s">
        <v>13</v>
      </c>
      <c r="R279" s="13" t="s">
        <v>14</v>
      </c>
    </row>
    <row r="280" spans="1:18" s="19" customFormat="1" ht="44.25" customHeight="1" x14ac:dyDescent="0.3">
      <c r="A280" s="134">
        <v>276</v>
      </c>
      <c r="B280" s="24" t="s">
        <v>618</v>
      </c>
      <c r="C280" s="25"/>
      <c r="D280" s="24" t="s">
        <v>11</v>
      </c>
      <c r="E280" s="9">
        <v>5000</v>
      </c>
      <c r="F280" s="20"/>
      <c r="G280" s="20"/>
      <c r="H280" s="20"/>
      <c r="I280" s="20">
        <v>5000</v>
      </c>
      <c r="J280" s="128">
        <v>45</v>
      </c>
      <c r="K280" s="21" t="s">
        <v>12</v>
      </c>
      <c r="L280" s="21" t="s">
        <v>13</v>
      </c>
      <c r="M280" s="22" t="s">
        <v>14</v>
      </c>
      <c r="N280" s="21"/>
      <c r="O280" s="80">
        <v>45</v>
      </c>
      <c r="P280" s="12" t="s">
        <v>12</v>
      </c>
      <c r="Q280" s="82" t="s">
        <v>13</v>
      </c>
      <c r="R280" s="13" t="s">
        <v>14</v>
      </c>
    </row>
    <row r="281" spans="1:18" s="19" customFormat="1" ht="44.25" customHeight="1" x14ac:dyDescent="0.3">
      <c r="A281" s="134">
        <v>277</v>
      </c>
      <c r="B281" s="24" t="s">
        <v>619</v>
      </c>
      <c r="C281" s="25"/>
      <c r="D281" s="24" t="s">
        <v>11</v>
      </c>
      <c r="E281" s="9">
        <v>576</v>
      </c>
      <c r="F281" s="20"/>
      <c r="G281" s="20"/>
      <c r="H281" s="20"/>
      <c r="I281" s="20">
        <v>576</v>
      </c>
      <c r="J281" s="128">
        <v>45</v>
      </c>
      <c r="K281" s="21" t="s">
        <v>12</v>
      </c>
      <c r="L281" s="21" t="s">
        <v>13</v>
      </c>
      <c r="M281" s="22" t="s">
        <v>14</v>
      </c>
      <c r="N281" s="21"/>
      <c r="O281" s="80">
        <v>45</v>
      </c>
      <c r="P281" s="12" t="s">
        <v>12</v>
      </c>
      <c r="Q281" s="82" t="s">
        <v>13</v>
      </c>
      <c r="R281" s="13" t="s">
        <v>14</v>
      </c>
    </row>
    <row r="282" spans="1:18" s="19" customFormat="1" ht="44.25" customHeight="1" x14ac:dyDescent="0.3">
      <c r="A282" s="134">
        <v>278</v>
      </c>
      <c r="B282" s="24" t="s">
        <v>620</v>
      </c>
      <c r="C282" s="25"/>
      <c r="D282" s="24" t="s">
        <v>11</v>
      </c>
      <c r="E282" s="9">
        <v>20</v>
      </c>
      <c r="F282" s="20"/>
      <c r="G282" s="20"/>
      <c r="H282" s="20"/>
      <c r="I282" s="20">
        <v>20</v>
      </c>
      <c r="J282" s="128">
        <v>45</v>
      </c>
      <c r="K282" s="21" t="s">
        <v>12</v>
      </c>
      <c r="L282" s="21" t="s">
        <v>13</v>
      </c>
      <c r="M282" s="22" t="s">
        <v>14</v>
      </c>
      <c r="N282" s="21"/>
      <c r="O282" s="80">
        <v>45</v>
      </c>
      <c r="P282" s="12" t="s">
        <v>12</v>
      </c>
      <c r="Q282" s="82" t="s">
        <v>13</v>
      </c>
      <c r="R282" s="13" t="s">
        <v>14</v>
      </c>
    </row>
    <row r="283" spans="1:18" s="19" customFormat="1" ht="44.25" customHeight="1" x14ac:dyDescent="0.3">
      <c r="A283" s="134">
        <v>279</v>
      </c>
      <c r="B283" s="24" t="s">
        <v>621</v>
      </c>
      <c r="C283" s="25" t="s">
        <v>622</v>
      </c>
      <c r="D283" s="24" t="s">
        <v>11</v>
      </c>
      <c r="E283" s="9">
        <v>2</v>
      </c>
      <c r="F283" s="20"/>
      <c r="G283" s="20"/>
      <c r="H283" s="20"/>
      <c r="I283" s="20">
        <v>2</v>
      </c>
      <c r="J283" s="128">
        <v>45</v>
      </c>
      <c r="K283" s="21" t="s">
        <v>12</v>
      </c>
      <c r="L283" s="21" t="s">
        <v>13</v>
      </c>
      <c r="M283" s="22" t="s">
        <v>14</v>
      </c>
      <c r="N283" s="21"/>
      <c r="O283" s="80">
        <v>45</v>
      </c>
      <c r="P283" s="12" t="s">
        <v>12</v>
      </c>
      <c r="Q283" s="82" t="s">
        <v>13</v>
      </c>
      <c r="R283" s="13" t="s">
        <v>14</v>
      </c>
    </row>
    <row r="284" spans="1:18" s="19" customFormat="1" ht="15.6" x14ac:dyDescent="0.3">
      <c r="A284" s="175" t="s">
        <v>259</v>
      </c>
      <c r="B284" s="176"/>
      <c r="C284" s="177"/>
      <c r="D284" s="34"/>
      <c r="E284" s="129">
        <f>SUM(E4:E255)</f>
        <v>72870.725000000006</v>
      </c>
      <c r="F284" s="130">
        <f>SUM(F4:F258)</f>
        <v>5454.2250000000004</v>
      </c>
      <c r="G284" s="130">
        <f>SUM(G4:G258)</f>
        <v>63207</v>
      </c>
      <c r="H284" s="130">
        <f>SUM(H4:H255)</f>
        <v>4073.5</v>
      </c>
      <c r="I284" s="130">
        <f>SUM(I4:I283)</f>
        <v>7031</v>
      </c>
      <c r="J284" s="35"/>
      <c r="K284" s="36">
        <v>434.39945339999986</v>
      </c>
      <c r="L284" s="36"/>
      <c r="M284" s="36"/>
      <c r="N284" s="36"/>
      <c r="O284" s="81"/>
      <c r="P284" s="34"/>
      <c r="Q284" s="83"/>
      <c r="R284" s="34"/>
    </row>
    <row r="286" spans="1:18" s="1" customFormat="1" ht="15.6" x14ac:dyDescent="0.3">
      <c r="A286" s="55" t="s">
        <v>96</v>
      </c>
      <c r="B286" s="55"/>
      <c r="C286" s="56"/>
      <c r="E286" s="3"/>
      <c r="F286" s="168"/>
      <c r="G286" s="165"/>
      <c r="H286" s="168"/>
      <c r="I286" s="168"/>
      <c r="J286" s="3"/>
    </row>
  </sheetData>
  <autoFilter ref="A4:R4"/>
  <mergeCells count="2">
    <mergeCell ref="A284:C284"/>
    <mergeCell ref="Q2:R2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5"/>
  <sheetViews>
    <sheetView workbookViewId="0">
      <selection activeCell="F5" sqref="F5"/>
    </sheetView>
  </sheetViews>
  <sheetFormatPr defaultRowHeight="14.4" x14ac:dyDescent="0.3"/>
  <cols>
    <col min="1" max="1" width="11" customWidth="1"/>
    <col min="2" max="2" width="16.44140625" customWidth="1"/>
    <col min="3" max="3" width="21.33203125" customWidth="1"/>
    <col min="4" max="5" width="11.44140625" style="1" customWidth="1"/>
    <col min="6" max="6" width="12.44140625" style="1" customWidth="1"/>
    <col min="7" max="7" width="9.5546875" style="1" customWidth="1"/>
    <col min="8" max="8" width="12.6640625" customWidth="1"/>
    <col min="9" max="9" width="10.109375" customWidth="1"/>
    <col min="10" max="10" width="13.33203125" customWidth="1"/>
    <col min="11" max="11" width="10.88671875" customWidth="1"/>
    <col min="12" max="12" width="15.88671875" customWidth="1"/>
    <col min="13" max="13" width="25.88671875" customWidth="1"/>
  </cols>
  <sheetData>
    <row r="3" spans="1:14" ht="52.5" customHeight="1" thickBot="1" x14ac:dyDescent="0.35">
      <c r="A3" s="1"/>
      <c r="B3" s="1"/>
      <c r="C3" s="1"/>
      <c r="H3" s="1"/>
      <c r="I3" s="1"/>
      <c r="J3" s="1"/>
      <c r="K3" s="179" t="s">
        <v>589</v>
      </c>
      <c r="L3" s="179"/>
      <c r="M3" s="179"/>
      <c r="N3" s="1"/>
    </row>
    <row r="4" spans="1:14" ht="55.8" thickBot="1" x14ac:dyDescent="0.35">
      <c r="A4" s="37" t="s">
        <v>0</v>
      </c>
      <c r="B4" s="38" t="s">
        <v>1</v>
      </c>
      <c r="C4" s="39" t="s">
        <v>2</v>
      </c>
      <c r="D4" s="40" t="s">
        <v>348</v>
      </c>
      <c r="E4" s="38" t="s">
        <v>347</v>
      </c>
      <c r="F4" s="39" t="s">
        <v>587</v>
      </c>
      <c r="G4" s="39" t="s">
        <v>590</v>
      </c>
      <c r="H4" s="41" t="s">
        <v>4</v>
      </c>
      <c r="I4" s="42" t="s">
        <v>5</v>
      </c>
      <c r="J4" s="42" t="s">
        <v>6</v>
      </c>
      <c r="K4" s="39" t="s">
        <v>7</v>
      </c>
      <c r="L4" s="43" t="s">
        <v>8</v>
      </c>
      <c r="M4" s="1"/>
    </row>
    <row r="5" spans="1:14" ht="42" thickBot="1" x14ac:dyDescent="0.35">
      <c r="A5" s="44" t="s">
        <v>349</v>
      </c>
      <c r="B5" s="45" t="s">
        <v>350</v>
      </c>
      <c r="C5" s="46" t="s">
        <v>588</v>
      </c>
      <c r="D5" s="6">
        <f>F5+G5</f>
        <v>3281660</v>
      </c>
      <c r="E5" s="47" t="s">
        <v>351</v>
      </c>
      <c r="F5" s="66">
        <v>3281600</v>
      </c>
      <c r="G5" s="76">
        <v>60</v>
      </c>
      <c r="H5" s="48"/>
      <c r="I5" s="49">
        <v>45</v>
      </c>
      <c r="J5" s="6" t="s">
        <v>12</v>
      </c>
      <c r="K5" s="44" t="s">
        <v>13</v>
      </c>
      <c r="L5" s="44" t="s">
        <v>14</v>
      </c>
      <c r="M5" s="1"/>
    </row>
    <row r="6" spans="1:14" ht="42" thickBot="1" x14ac:dyDescent="0.35">
      <c r="A6" s="44" t="s">
        <v>352</v>
      </c>
      <c r="B6" s="45" t="s">
        <v>353</v>
      </c>
      <c r="C6" s="50" t="s">
        <v>591</v>
      </c>
      <c r="D6" s="66">
        <v>1369300</v>
      </c>
      <c r="E6" s="47" t="s">
        <v>351</v>
      </c>
      <c r="F6" s="66">
        <v>1369300</v>
      </c>
      <c r="G6" s="160"/>
      <c r="H6" s="48"/>
      <c r="I6" s="49">
        <v>45</v>
      </c>
      <c r="J6" s="6" t="s">
        <v>12</v>
      </c>
      <c r="K6" s="44" t="s">
        <v>13</v>
      </c>
      <c r="L6" s="44" t="s">
        <v>14</v>
      </c>
      <c r="M6" s="1"/>
    </row>
    <row r="7" spans="1:14" ht="15" thickBot="1" x14ac:dyDescent="0.35">
      <c r="A7" s="180" t="s">
        <v>354</v>
      </c>
      <c r="B7" s="181"/>
      <c r="C7" s="181"/>
      <c r="D7" s="157">
        <f>SUM(D5:D6)</f>
        <v>4650960</v>
      </c>
      <c r="E7" s="157"/>
      <c r="F7" s="157"/>
      <c r="G7" s="158"/>
      <c r="H7" s="51">
        <f>SUBTOTAL(109,H5:H6)</f>
        <v>0</v>
      </c>
      <c r="I7" s="52"/>
      <c r="J7" s="53"/>
      <c r="K7" s="53"/>
      <c r="L7" s="54"/>
      <c r="M7" s="1"/>
    </row>
    <row r="8" spans="1:14" x14ac:dyDescent="0.3">
      <c r="A8" s="1"/>
      <c r="B8" s="1"/>
      <c r="C8" s="1"/>
      <c r="H8" s="1"/>
      <c r="I8" s="1"/>
      <c r="J8" s="1"/>
      <c r="K8" s="1"/>
      <c r="L8" s="1"/>
      <c r="M8" s="1"/>
    </row>
    <row r="9" spans="1:14" ht="15.6" x14ac:dyDescent="0.3">
      <c r="A9" s="55" t="s">
        <v>96</v>
      </c>
      <c r="B9" s="55"/>
      <c r="C9" s="1"/>
      <c r="H9" s="1"/>
      <c r="I9" s="1"/>
      <c r="J9" s="1"/>
      <c r="K9" s="1"/>
      <c r="L9" s="1"/>
      <c r="M9" s="1"/>
    </row>
    <row r="15" spans="1:14" x14ac:dyDescent="0.3">
      <c r="D15" s="159"/>
    </row>
  </sheetData>
  <mergeCells count="2">
    <mergeCell ref="K3:M3"/>
    <mergeCell ref="A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N12"/>
  <sheetViews>
    <sheetView topLeftCell="A4" workbookViewId="0">
      <selection activeCell="G9" sqref="G9"/>
    </sheetView>
  </sheetViews>
  <sheetFormatPr defaultRowHeight="14.4" x14ac:dyDescent="0.3"/>
  <cols>
    <col min="2" max="2" width="12.109375" customWidth="1"/>
    <col min="3" max="3" width="21.5546875" customWidth="1"/>
    <col min="4" max="4" width="26.6640625" customWidth="1"/>
    <col min="6" max="7" width="13.5546875" style="1" customWidth="1"/>
    <col min="8" max="8" width="11.109375" style="1" customWidth="1"/>
    <col min="9" max="9" width="13.44140625" customWidth="1"/>
    <col min="10" max="10" width="13.88671875" customWidth="1"/>
    <col min="11" max="11" width="14.109375" customWidth="1"/>
    <col min="12" max="12" width="13.33203125" customWidth="1"/>
    <col min="13" max="13" width="15.88671875" customWidth="1"/>
  </cols>
  <sheetData>
    <row r="4" spans="2:14" s="56" customFormat="1" ht="48.75" customHeight="1" thickBot="1" x14ac:dyDescent="0.3">
      <c r="I4" s="57"/>
      <c r="J4" s="58"/>
      <c r="K4" s="182" t="s">
        <v>355</v>
      </c>
      <c r="L4" s="182"/>
      <c r="M4" s="182"/>
      <c r="N4" s="182"/>
    </row>
    <row r="5" spans="2:14" s="56" customFormat="1" ht="60.75" customHeight="1" thickBot="1" x14ac:dyDescent="0.3">
      <c r="B5" s="59" t="s">
        <v>0</v>
      </c>
      <c r="C5" s="39" t="s">
        <v>1</v>
      </c>
      <c r="D5" s="39" t="s">
        <v>2</v>
      </c>
      <c r="E5" s="39" t="s">
        <v>97</v>
      </c>
      <c r="F5" s="39" t="s">
        <v>625</v>
      </c>
      <c r="G5" s="39" t="s">
        <v>624</v>
      </c>
      <c r="H5" s="39" t="s">
        <v>345</v>
      </c>
      <c r="I5" s="41" t="s">
        <v>4</v>
      </c>
      <c r="J5" s="42" t="s">
        <v>5</v>
      </c>
      <c r="K5" s="42" t="s">
        <v>6</v>
      </c>
      <c r="L5" s="39" t="s">
        <v>7</v>
      </c>
      <c r="M5" s="43" t="s">
        <v>8</v>
      </c>
      <c r="N5" s="60" t="s">
        <v>356</v>
      </c>
    </row>
    <row r="6" spans="2:14" s="56" customFormat="1" ht="72" customHeight="1" thickBot="1" x14ac:dyDescent="0.3">
      <c r="B6" s="66" t="s">
        <v>349</v>
      </c>
      <c r="C6" s="2" t="s">
        <v>357</v>
      </c>
      <c r="D6" s="72" t="s">
        <v>358</v>
      </c>
      <c r="E6" s="73">
        <v>50</v>
      </c>
      <c r="F6" s="73">
        <v>0</v>
      </c>
      <c r="G6" s="73">
        <v>50</v>
      </c>
      <c r="H6" s="73"/>
      <c r="I6" s="74">
        <v>0</v>
      </c>
      <c r="J6" s="75">
        <v>45</v>
      </c>
      <c r="K6" s="76" t="s">
        <v>12</v>
      </c>
      <c r="L6" s="73" t="s">
        <v>13</v>
      </c>
      <c r="M6" s="73" t="s">
        <v>14</v>
      </c>
      <c r="N6" s="61">
        <v>2120359</v>
      </c>
    </row>
    <row r="7" spans="2:14" s="56" customFormat="1" ht="108" customHeight="1" thickBot="1" x14ac:dyDescent="0.3">
      <c r="B7" s="66" t="s">
        <v>359</v>
      </c>
      <c r="C7" s="2" t="s">
        <v>360</v>
      </c>
      <c r="D7" s="72" t="s">
        <v>361</v>
      </c>
      <c r="E7" s="73">
        <v>1040</v>
      </c>
      <c r="F7" s="73">
        <v>1040</v>
      </c>
      <c r="G7" s="73"/>
      <c r="H7" s="73"/>
      <c r="I7" s="74"/>
      <c r="J7" s="75">
        <v>45</v>
      </c>
      <c r="K7" s="76" t="s">
        <v>12</v>
      </c>
      <c r="L7" s="73" t="s">
        <v>13</v>
      </c>
      <c r="M7" s="73" t="s">
        <v>14</v>
      </c>
      <c r="N7" s="60"/>
    </row>
    <row r="8" spans="2:14" s="56" customFormat="1" ht="135.75" customHeight="1" thickBot="1" x14ac:dyDescent="0.3">
      <c r="B8" s="135" t="s">
        <v>585</v>
      </c>
      <c r="C8" s="136" t="s">
        <v>362</v>
      </c>
      <c r="D8" s="137" t="s">
        <v>363</v>
      </c>
      <c r="E8" s="138">
        <v>91</v>
      </c>
      <c r="F8" s="138">
        <v>91</v>
      </c>
      <c r="G8" s="138"/>
      <c r="H8" s="138"/>
      <c r="I8" s="139"/>
      <c r="J8" s="140">
        <v>45</v>
      </c>
      <c r="K8" s="141" t="s">
        <v>12</v>
      </c>
      <c r="L8" s="138" t="s">
        <v>13</v>
      </c>
      <c r="M8" s="138" t="s">
        <v>14</v>
      </c>
      <c r="N8" s="60">
        <v>2266806</v>
      </c>
    </row>
    <row r="9" spans="2:14" s="56" customFormat="1" ht="57" customHeight="1" thickBot="1" x14ac:dyDescent="0.3">
      <c r="B9" s="66" t="s">
        <v>586</v>
      </c>
      <c r="C9" s="77" t="s">
        <v>580</v>
      </c>
      <c r="D9" s="72" t="s">
        <v>581</v>
      </c>
      <c r="E9" s="73">
        <v>260</v>
      </c>
      <c r="F9" s="74"/>
      <c r="G9" s="74"/>
      <c r="H9" s="145">
        <v>260</v>
      </c>
      <c r="I9" s="76" t="s">
        <v>259</v>
      </c>
      <c r="J9" s="75">
        <v>45</v>
      </c>
      <c r="K9" s="76" t="s">
        <v>12</v>
      </c>
      <c r="L9" s="73" t="s">
        <v>13</v>
      </c>
      <c r="M9" s="73" t="s">
        <v>14</v>
      </c>
      <c r="N9" s="60"/>
    </row>
    <row r="10" spans="2:14" s="56" customFormat="1" thickBot="1" x14ac:dyDescent="0.3">
      <c r="B10" s="183"/>
      <c r="C10" s="184"/>
      <c r="D10" s="184"/>
      <c r="E10" s="67">
        <f>SUM(E6:E9)</f>
        <v>1441</v>
      </c>
      <c r="F10" s="67"/>
      <c r="G10" s="67"/>
      <c r="H10" s="67"/>
      <c r="I10" s="68" t="s">
        <v>259</v>
      </c>
      <c r="J10" s="69"/>
      <c r="K10" s="70"/>
      <c r="L10" s="70"/>
      <c r="M10" s="71"/>
      <c r="N10" s="60"/>
    </row>
    <row r="11" spans="2:14" s="56" customFormat="1" ht="13.8" x14ac:dyDescent="0.25">
      <c r="E11" s="62"/>
      <c r="F11" s="62"/>
      <c r="G11" s="62"/>
      <c r="H11" s="62"/>
      <c r="I11" s="63"/>
      <c r="J11" s="64"/>
      <c r="K11" s="62"/>
      <c r="L11" s="62"/>
      <c r="N11" s="65"/>
    </row>
    <row r="12" spans="2:14" s="56" customFormat="1" ht="15.6" x14ac:dyDescent="0.3">
      <c r="B12" s="55" t="s">
        <v>96</v>
      </c>
      <c r="C12" s="55"/>
      <c r="E12" s="62"/>
      <c r="F12" s="62"/>
      <c r="G12" s="62"/>
      <c r="H12" s="62"/>
      <c r="I12" s="63"/>
      <c r="J12" s="64"/>
      <c r="K12" s="62"/>
      <c r="L12" s="62"/>
      <c r="N12" s="65"/>
    </row>
  </sheetData>
  <mergeCells count="2">
    <mergeCell ref="K4:N4"/>
    <mergeCell ref="B10:D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43"/>
  <sheetViews>
    <sheetView topLeftCell="A55" workbookViewId="0">
      <selection activeCell="B42" sqref="B42:E42"/>
    </sheetView>
  </sheetViews>
  <sheetFormatPr defaultRowHeight="14.4" x14ac:dyDescent="0.3"/>
  <cols>
    <col min="1" max="1" width="10.5546875" customWidth="1"/>
    <col min="2" max="2" width="13.33203125" customWidth="1"/>
    <col min="3" max="3" width="25.109375" customWidth="1"/>
    <col min="4" max="4" width="21" customWidth="1"/>
    <col min="5" max="5" width="22.6640625" customWidth="1"/>
    <col min="6" max="6" width="37.6640625" customWidth="1"/>
  </cols>
  <sheetData>
    <row r="3" spans="1:6" s="84" customFormat="1" ht="15" customHeight="1" x14ac:dyDescent="0.3">
      <c r="A3" s="185" t="s">
        <v>364</v>
      </c>
      <c r="B3" s="186"/>
      <c r="C3" s="186"/>
      <c r="D3" s="186"/>
      <c r="E3" s="186"/>
      <c r="F3" s="186"/>
    </row>
    <row r="4" spans="1:6" s="84" customFormat="1" ht="13.8" x14ac:dyDescent="0.3">
      <c r="D4" s="85"/>
    </row>
    <row r="5" spans="1:6" s="84" customFormat="1" ht="41.4" x14ac:dyDescent="0.3">
      <c r="A5" s="86" t="s">
        <v>365</v>
      </c>
      <c r="B5" s="87"/>
      <c r="C5" s="87" t="s">
        <v>366</v>
      </c>
      <c r="D5" s="86" t="s">
        <v>367</v>
      </c>
      <c r="E5" s="86" t="s">
        <v>368</v>
      </c>
      <c r="F5" s="86" t="s">
        <v>369</v>
      </c>
    </row>
    <row r="6" spans="1:6" s="90" customFormat="1" ht="153.75" customHeight="1" x14ac:dyDescent="0.3">
      <c r="A6" s="88"/>
      <c r="B6" s="73"/>
      <c r="C6" s="73" t="s">
        <v>370</v>
      </c>
      <c r="D6" s="86"/>
      <c r="E6" s="73"/>
      <c r="F6" s="89" t="s">
        <v>371</v>
      </c>
    </row>
    <row r="7" spans="1:6" s="84" customFormat="1" ht="225" customHeight="1" x14ac:dyDescent="0.3">
      <c r="A7" s="91"/>
      <c r="B7" s="92"/>
      <c r="C7" s="93" t="s">
        <v>372</v>
      </c>
      <c r="D7" s="92"/>
      <c r="E7" s="92"/>
      <c r="F7" s="94" t="s">
        <v>373</v>
      </c>
    </row>
    <row r="8" spans="1:6" s="84" customFormat="1" ht="165.75" customHeight="1" x14ac:dyDescent="0.3">
      <c r="A8" s="95"/>
      <c r="B8" s="92"/>
      <c r="C8" s="93" t="s">
        <v>374</v>
      </c>
      <c r="D8" s="92"/>
      <c r="E8" s="92"/>
      <c r="F8" s="94" t="s">
        <v>371</v>
      </c>
    </row>
    <row r="9" spans="1:6" s="84" customFormat="1" ht="56.25" customHeight="1" x14ac:dyDescent="0.3">
      <c r="A9" s="187" t="s">
        <v>375</v>
      </c>
      <c r="B9" s="96" t="s">
        <v>376</v>
      </c>
      <c r="C9" s="96" t="s">
        <v>377</v>
      </c>
      <c r="D9" s="97">
        <v>3</v>
      </c>
      <c r="E9" s="96" t="s">
        <v>378</v>
      </c>
      <c r="F9" s="92" t="s">
        <v>379</v>
      </c>
    </row>
    <row r="10" spans="1:6" s="84" customFormat="1" ht="55.5" customHeight="1" x14ac:dyDescent="0.3">
      <c r="A10" s="188"/>
      <c r="B10" s="96" t="s">
        <v>376</v>
      </c>
      <c r="C10" s="96" t="s">
        <v>380</v>
      </c>
      <c r="D10" s="97">
        <v>3</v>
      </c>
      <c r="E10" s="96" t="s">
        <v>378</v>
      </c>
      <c r="F10" s="92" t="s">
        <v>379</v>
      </c>
    </row>
    <row r="11" spans="1:6" s="84" customFormat="1" ht="69.75" customHeight="1" x14ac:dyDescent="0.3">
      <c r="A11" s="188"/>
      <c r="B11" s="96" t="s">
        <v>381</v>
      </c>
      <c r="C11" s="96" t="s">
        <v>382</v>
      </c>
      <c r="D11" s="97">
        <v>1</v>
      </c>
      <c r="E11" s="96" t="s">
        <v>378</v>
      </c>
      <c r="F11" s="92" t="s">
        <v>383</v>
      </c>
    </row>
    <row r="12" spans="1:6" s="84" customFormat="1" ht="55.2" x14ac:dyDescent="0.3">
      <c r="A12" s="188"/>
      <c r="B12" s="96" t="s">
        <v>381</v>
      </c>
      <c r="C12" s="96" t="s">
        <v>384</v>
      </c>
      <c r="D12" s="97">
        <v>1</v>
      </c>
      <c r="E12" s="96" t="s">
        <v>378</v>
      </c>
      <c r="F12" s="92" t="s">
        <v>383</v>
      </c>
    </row>
    <row r="13" spans="1:6" s="84" customFormat="1" ht="63" customHeight="1" x14ac:dyDescent="0.3">
      <c r="A13" s="188"/>
      <c r="B13" s="96" t="s">
        <v>376</v>
      </c>
      <c r="C13" s="96" t="s">
        <v>385</v>
      </c>
      <c r="D13" s="97">
        <v>3</v>
      </c>
      <c r="E13" s="96" t="s">
        <v>378</v>
      </c>
      <c r="F13" s="92" t="s">
        <v>383</v>
      </c>
    </row>
    <row r="14" spans="1:6" s="84" customFormat="1" ht="69" customHeight="1" x14ac:dyDescent="0.3">
      <c r="A14" s="188"/>
      <c r="B14" s="96" t="s">
        <v>381</v>
      </c>
      <c r="C14" s="96" t="s">
        <v>386</v>
      </c>
      <c r="D14" s="97">
        <v>1</v>
      </c>
      <c r="E14" s="96" t="s">
        <v>378</v>
      </c>
      <c r="F14" s="92" t="s">
        <v>383</v>
      </c>
    </row>
    <row r="15" spans="1:6" s="85" customFormat="1" ht="54.75" customHeight="1" x14ac:dyDescent="0.3">
      <c r="A15" s="188"/>
      <c r="B15" s="96" t="s">
        <v>376</v>
      </c>
      <c r="C15" s="96" t="s">
        <v>387</v>
      </c>
      <c r="D15" s="97">
        <v>4</v>
      </c>
      <c r="E15" s="96" t="s">
        <v>378</v>
      </c>
      <c r="F15" s="92" t="s">
        <v>383</v>
      </c>
    </row>
    <row r="16" spans="1:6" s="85" customFormat="1" ht="49.5" customHeight="1" x14ac:dyDescent="0.3">
      <c r="A16" s="188"/>
      <c r="B16" s="96" t="s">
        <v>376</v>
      </c>
      <c r="C16" s="96" t="s">
        <v>388</v>
      </c>
      <c r="D16" s="97">
        <v>4</v>
      </c>
      <c r="E16" s="96" t="s">
        <v>378</v>
      </c>
      <c r="F16" s="92" t="s">
        <v>383</v>
      </c>
    </row>
    <row r="17" spans="1:6" s="84" customFormat="1" ht="55.5" customHeight="1" x14ac:dyDescent="0.3">
      <c r="A17" s="188"/>
      <c r="B17" s="96" t="s">
        <v>376</v>
      </c>
      <c r="C17" s="96" t="s">
        <v>389</v>
      </c>
      <c r="D17" s="97">
        <v>2</v>
      </c>
      <c r="E17" s="96" t="s">
        <v>378</v>
      </c>
      <c r="F17" s="92" t="s">
        <v>383</v>
      </c>
    </row>
    <row r="18" spans="1:6" s="84" customFormat="1" ht="48.75" customHeight="1" x14ac:dyDescent="0.3">
      <c r="A18" s="188"/>
      <c r="B18" s="96" t="s">
        <v>376</v>
      </c>
      <c r="C18" s="96" t="s">
        <v>390</v>
      </c>
      <c r="D18" s="97">
        <v>4</v>
      </c>
      <c r="E18" s="96" t="s">
        <v>378</v>
      </c>
      <c r="F18" s="92" t="s">
        <v>383</v>
      </c>
    </row>
    <row r="19" spans="1:6" s="84" customFormat="1" ht="89.25" customHeight="1" x14ac:dyDescent="0.3">
      <c r="A19" s="188"/>
      <c r="B19" s="96" t="s">
        <v>391</v>
      </c>
      <c r="C19" s="96" t="s">
        <v>392</v>
      </c>
      <c r="D19" s="97">
        <v>1</v>
      </c>
      <c r="E19" s="96" t="s">
        <v>378</v>
      </c>
      <c r="F19" s="92" t="s">
        <v>379</v>
      </c>
    </row>
    <row r="20" spans="1:6" s="84" customFormat="1" ht="45" customHeight="1" x14ac:dyDescent="0.3">
      <c r="A20" s="188"/>
      <c r="B20" s="96" t="s">
        <v>376</v>
      </c>
      <c r="C20" s="96" t="s">
        <v>393</v>
      </c>
      <c r="D20" s="97">
        <v>4</v>
      </c>
      <c r="E20" s="96" t="s">
        <v>378</v>
      </c>
      <c r="F20" s="92" t="s">
        <v>383</v>
      </c>
    </row>
    <row r="21" spans="1:6" s="84" customFormat="1" ht="54.75" customHeight="1" x14ac:dyDescent="0.3">
      <c r="A21" s="188"/>
      <c r="B21" s="96" t="s">
        <v>376</v>
      </c>
      <c r="C21" s="96" t="s">
        <v>394</v>
      </c>
      <c r="D21" s="97">
        <v>2</v>
      </c>
      <c r="E21" s="96" t="s">
        <v>378</v>
      </c>
      <c r="F21" s="92" t="s">
        <v>379</v>
      </c>
    </row>
    <row r="22" spans="1:6" s="84" customFormat="1" ht="125.25" customHeight="1" x14ac:dyDescent="0.3">
      <c r="A22" s="188"/>
      <c r="B22" s="96" t="s">
        <v>391</v>
      </c>
      <c r="C22" s="96" t="s">
        <v>395</v>
      </c>
      <c r="D22" s="97">
        <v>10</v>
      </c>
      <c r="E22" s="96" t="s">
        <v>378</v>
      </c>
      <c r="F22" s="92" t="s">
        <v>379</v>
      </c>
    </row>
    <row r="23" spans="1:6" s="84" customFormat="1" ht="66" customHeight="1" x14ac:dyDescent="0.3">
      <c r="A23" s="188"/>
      <c r="B23" s="96" t="s">
        <v>376</v>
      </c>
      <c r="C23" s="96" t="s">
        <v>396</v>
      </c>
      <c r="D23" s="97">
        <v>2</v>
      </c>
      <c r="E23" s="96" t="s">
        <v>378</v>
      </c>
      <c r="F23" s="92" t="s">
        <v>379</v>
      </c>
    </row>
    <row r="24" spans="1:6" s="84" customFormat="1" ht="80.25" customHeight="1" x14ac:dyDescent="0.3">
      <c r="A24" s="188"/>
      <c r="B24" s="96" t="s">
        <v>391</v>
      </c>
      <c r="C24" s="96" t="s">
        <v>397</v>
      </c>
      <c r="D24" s="97">
        <v>1</v>
      </c>
      <c r="E24" s="96" t="s">
        <v>378</v>
      </c>
      <c r="F24" s="92" t="s">
        <v>379</v>
      </c>
    </row>
    <row r="25" spans="1:6" s="84" customFormat="1" ht="66" customHeight="1" x14ac:dyDescent="0.3">
      <c r="A25" s="188"/>
      <c r="B25" s="96" t="s">
        <v>376</v>
      </c>
      <c r="C25" s="96" t="s">
        <v>398</v>
      </c>
      <c r="D25" s="97">
        <v>1</v>
      </c>
      <c r="E25" s="96" t="s">
        <v>378</v>
      </c>
      <c r="F25" s="92" t="s">
        <v>379</v>
      </c>
    </row>
    <row r="26" spans="1:6" s="84" customFormat="1" ht="51.75" customHeight="1" x14ac:dyDescent="0.3">
      <c r="A26" s="188"/>
      <c r="B26" s="96" t="s">
        <v>376</v>
      </c>
      <c r="C26" s="96" t="s">
        <v>399</v>
      </c>
      <c r="D26" s="97">
        <v>4</v>
      </c>
      <c r="E26" s="96" t="s">
        <v>378</v>
      </c>
      <c r="F26" s="92" t="s">
        <v>379</v>
      </c>
    </row>
    <row r="27" spans="1:6" s="84" customFormat="1" ht="49.5" customHeight="1" x14ac:dyDescent="0.3">
      <c r="A27" s="188"/>
      <c r="B27" s="96" t="s">
        <v>376</v>
      </c>
      <c r="C27" s="96" t="s">
        <v>400</v>
      </c>
      <c r="D27" s="97">
        <v>4</v>
      </c>
      <c r="E27" s="96" t="s">
        <v>378</v>
      </c>
      <c r="F27" s="92" t="s">
        <v>379</v>
      </c>
    </row>
    <row r="28" spans="1:6" s="84" customFormat="1" ht="48" customHeight="1" x14ac:dyDescent="0.3">
      <c r="A28" s="188"/>
      <c r="B28" s="96" t="s">
        <v>376</v>
      </c>
      <c r="C28" s="96" t="s">
        <v>401</v>
      </c>
      <c r="D28" s="97">
        <v>2</v>
      </c>
      <c r="E28" s="96" t="s">
        <v>378</v>
      </c>
      <c r="F28" s="92" t="s">
        <v>379</v>
      </c>
    </row>
    <row r="29" spans="1:6" s="84" customFormat="1" ht="60.75" customHeight="1" x14ac:dyDescent="0.3">
      <c r="A29" s="188"/>
      <c r="B29" s="96" t="s">
        <v>391</v>
      </c>
      <c r="C29" s="96" t="s">
        <v>402</v>
      </c>
      <c r="D29" s="97">
        <v>1</v>
      </c>
      <c r="E29" s="96" t="s">
        <v>378</v>
      </c>
      <c r="F29" s="92" t="s">
        <v>379</v>
      </c>
    </row>
    <row r="30" spans="1:6" s="84" customFormat="1" ht="51.75" customHeight="1" x14ac:dyDescent="0.3">
      <c r="A30" s="188"/>
      <c r="B30" s="96" t="s">
        <v>376</v>
      </c>
      <c r="C30" s="96" t="s">
        <v>403</v>
      </c>
      <c r="D30" s="97">
        <v>3</v>
      </c>
      <c r="E30" s="96" t="s">
        <v>378</v>
      </c>
      <c r="F30" s="92" t="s">
        <v>379</v>
      </c>
    </row>
    <row r="31" spans="1:6" s="84" customFormat="1" ht="69" customHeight="1" x14ac:dyDescent="0.3">
      <c r="A31" s="189"/>
      <c r="B31" s="96" t="s">
        <v>391</v>
      </c>
      <c r="C31" s="96" t="s">
        <v>404</v>
      </c>
      <c r="D31" s="97">
        <v>1</v>
      </c>
      <c r="E31" s="96" t="s">
        <v>378</v>
      </c>
      <c r="F31" s="92" t="s">
        <v>379</v>
      </c>
    </row>
    <row r="32" spans="1:6" s="84" customFormat="1" ht="76.5" customHeight="1" x14ac:dyDescent="0.3">
      <c r="A32" s="98" t="s">
        <v>405</v>
      </c>
      <c r="B32" s="96" t="s">
        <v>391</v>
      </c>
      <c r="C32" s="96" t="s">
        <v>406</v>
      </c>
      <c r="D32" s="97">
        <v>5</v>
      </c>
      <c r="E32" s="96" t="s">
        <v>378</v>
      </c>
      <c r="F32" s="92" t="s">
        <v>379</v>
      </c>
    </row>
    <row r="33" spans="1:6" s="84" customFormat="1" ht="68.25" customHeight="1" x14ac:dyDescent="0.3">
      <c r="A33" s="187" t="s">
        <v>407</v>
      </c>
      <c r="B33" s="96" t="s">
        <v>391</v>
      </c>
      <c r="C33" s="96" t="s">
        <v>408</v>
      </c>
      <c r="D33" s="97">
        <v>1</v>
      </c>
      <c r="E33" s="96" t="s">
        <v>378</v>
      </c>
      <c r="F33" s="92" t="s">
        <v>379</v>
      </c>
    </row>
    <row r="34" spans="1:6" s="84" customFormat="1" ht="73.5" customHeight="1" x14ac:dyDescent="0.3">
      <c r="A34" s="188"/>
      <c r="B34" s="96" t="s">
        <v>391</v>
      </c>
      <c r="C34" s="96" t="s">
        <v>409</v>
      </c>
      <c r="D34" s="97">
        <v>1</v>
      </c>
      <c r="E34" s="96" t="s">
        <v>378</v>
      </c>
      <c r="F34" s="92" t="s">
        <v>379</v>
      </c>
    </row>
    <row r="35" spans="1:6" s="84" customFormat="1" ht="67.5" customHeight="1" x14ac:dyDescent="0.3">
      <c r="A35" s="188"/>
      <c r="B35" s="96" t="s">
        <v>391</v>
      </c>
      <c r="C35" s="96" t="s">
        <v>410</v>
      </c>
      <c r="D35" s="97">
        <v>6</v>
      </c>
      <c r="E35" s="96" t="s">
        <v>378</v>
      </c>
      <c r="F35" s="92" t="s">
        <v>379</v>
      </c>
    </row>
    <row r="36" spans="1:6" s="84" customFormat="1" ht="66.75" customHeight="1" x14ac:dyDescent="0.3">
      <c r="A36" s="188"/>
      <c r="B36" s="96" t="s">
        <v>391</v>
      </c>
      <c r="C36" s="96" t="s">
        <v>411</v>
      </c>
      <c r="D36" s="97">
        <v>6</v>
      </c>
      <c r="E36" s="96" t="s">
        <v>378</v>
      </c>
      <c r="F36" s="92" t="s">
        <v>379</v>
      </c>
    </row>
    <row r="37" spans="1:6" s="84" customFormat="1" ht="39.75" customHeight="1" x14ac:dyDescent="0.3">
      <c r="A37" s="188"/>
      <c r="B37" s="96" t="s">
        <v>376</v>
      </c>
      <c r="C37" s="96" t="s">
        <v>412</v>
      </c>
      <c r="D37" s="97">
        <v>4</v>
      </c>
      <c r="E37" s="96" t="s">
        <v>378</v>
      </c>
      <c r="F37" s="92" t="s">
        <v>383</v>
      </c>
    </row>
    <row r="38" spans="1:6" s="84" customFormat="1" ht="50.25" customHeight="1" x14ac:dyDescent="0.3">
      <c r="A38" s="189"/>
      <c r="B38" s="96" t="s">
        <v>376</v>
      </c>
      <c r="C38" s="96" t="s">
        <v>413</v>
      </c>
      <c r="D38" s="97">
        <v>6</v>
      </c>
      <c r="E38" s="96" t="s">
        <v>378</v>
      </c>
      <c r="F38" s="92" t="s">
        <v>383</v>
      </c>
    </row>
    <row r="39" spans="1:6" s="84" customFormat="1" ht="13.8" x14ac:dyDescent="0.3">
      <c r="A39" s="98"/>
      <c r="B39" s="87" t="s">
        <v>414</v>
      </c>
      <c r="C39" s="87"/>
      <c r="D39" s="87">
        <v>91</v>
      </c>
      <c r="E39" s="96" t="s">
        <v>378</v>
      </c>
      <c r="F39" s="87"/>
    </row>
    <row r="40" spans="1:6" s="84" customFormat="1" ht="13.8" x14ac:dyDescent="0.3">
      <c r="A40" s="99"/>
      <c r="B40" s="100"/>
      <c r="C40" s="100"/>
      <c r="D40" s="100"/>
      <c r="E40" s="100"/>
      <c r="F40" s="100"/>
    </row>
    <row r="41" spans="1:6" s="84" customFormat="1" ht="13.8" x14ac:dyDescent="0.3">
      <c r="A41" s="101"/>
      <c r="B41" s="190" t="s">
        <v>415</v>
      </c>
      <c r="C41" s="190"/>
      <c r="D41" s="190"/>
      <c r="E41" s="190"/>
      <c r="F41" s="101"/>
    </row>
    <row r="42" spans="1:6" s="84" customFormat="1" ht="32.25" customHeight="1" x14ac:dyDescent="0.3">
      <c r="A42" s="101"/>
      <c r="B42" s="190" t="s">
        <v>416</v>
      </c>
      <c r="C42" s="190"/>
      <c r="D42" s="190"/>
      <c r="E42" s="190"/>
      <c r="F42" s="101"/>
    </row>
    <row r="43" spans="1:6" s="84" customFormat="1" ht="13.8" x14ac:dyDescent="0.3">
      <c r="A43" s="101"/>
      <c r="B43" s="101"/>
      <c r="C43" s="101"/>
      <c r="D43" s="100"/>
      <c r="E43" s="101"/>
      <c r="F43" s="101"/>
    </row>
  </sheetData>
  <mergeCells count="5">
    <mergeCell ref="A3:F3"/>
    <mergeCell ref="A9:A31"/>
    <mergeCell ref="A33:A38"/>
    <mergeCell ref="B41:E41"/>
    <mergeCell ref="B42:E4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Q141"/>
  <sheetViews>
    <sheetView topLeftCell="A94" workbookViewId="0">
      <selection activeCell="E4" sqref="E4"/>
    </sheetView>
  </sheetViews>
  <sheetFormatPr defaultRowHeight="14.4" x14ac:dyDescent="0.3"/>
  <cols>
    <col min="1" max="1" width="13.109375" customWidth="1"/>
    <col min="2" max="2" width="29.88671875" customWidth="1"/>
    <col min="3" max="3" width="19.33203125" customWidth="1"/>
    <col min="4" max="4" width="19.88671875" customWidth="1"/>
    <col min="5" max="5" width="21.88671875" customWidth="1"/>
    <col min="6" max="6" width="35.5546875" customWidth="1"/>
  </cols>
  <sheetData>
    <row r="3" spans="1:43" s="105" customFormat="1" ht="27.6" x14ac:dyDescent="0.3">
      <c r="A3" s="102" t="s">
        <v>417</v>
      </c>
      <c r="B3" s="103" t="s">
        <v>418</v>
      </c>
      <c r="C3" s="103" t="s">
        <v>419</v>
      </c>
      <c r="D3" s="102" t="s">
        <v>367</v>
      </c>
      <c r="E3" s="102" t="s">
        <v>420</v>
      </c>
      <c r="F3" s="102" t="s">
        <v>369</v>
      </c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</row>
    <row r="4" spans="1:43" s="110" customFormat="1" ht="151.80000000000001" x14ac:dyDescent="0.3">
      <c r="A4" s="106"/>
      <c r="B4" s="193" t="s">
        <v>421</v>
      </c>
      <c r="C4" s="194"/>
      <c r="D4" s="107"/>
      <c r="E4" s="108"/>
      <c r="F4" s="109" t="s">
        <v>422</v>
      </c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</row>
    <row r="5" spans="1:43" s="105" customFormat="1" ht="151.80000000000001" x14ac:dyDescent="0.3">
      <c r="A5" s="111"/>
      <c r="B5" s="193" t="s">
        <v>423</v>
      </c>
      <c r="C5" s="195"/>
      <c r="D5" s="107"/>
      <c r="E5" s="108"/>
      <c r="F5" s="109" t="s">
        <v>422</v>
      </c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4"/>
      <c r="AI5" s="104"/>
      <c r="AJ5" s="104"/>
      <c r="AK5" s="104"/>
      <c r="AL5" s="104"/>
      <c r="AM5" s="104"/>
      <c r="AN5" s="104"/>
      <c r="AO5" s="104"/>
      <c r="AP5" s="104"/>
      <c r="AQ5" s="104"/>
    </row>
    <row r="6" spans="1:43" s="105" customFormat="1" ht="82.8" x14ac:dyDescent="0.3">
      <c r="A6" s="112"/>
      <c r="B6" s="193" t="s">
        <v>424</v>
      </c>
      <c r="C6" s="195"/>
      <c r="D6" s="107"/>
      <c r="E6" s="108"/>
      <c r="F6" s="109" t="s">
        <v>425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</row>
    <row r="7" spans="1:43" s="105" customFormat="1" ht="77.25" customHeight="1" x14ac:dyDescent="0.3">
      <c r="A7" s="196" t="s">
        <v>375</v>
      </c>
      <c r="B7" s="113"/>
      <c r="C7" s="113" t="s">
        <v>380</v>
      </c>
      <c r="D7" s="114">
        <v>1</v>
      </c>
      <c r="E7" s="113"/>
      <c r="F7" s="115" t="s">
        <v>426</v>
      </c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</row>
    <row r="8" spans="1:43" s="105" customFormat="1" ht="67.5" customHeight="1" x14ac:dyDescent="0.3">
      <c r="A8" s="196"/>
      <c r="B8" s="113"/>
      <c r="C8" s="113" t="s">
        <v>399</v>
      </c>
      <c r="D8" s="114">
        <v>1</v>
      </c>
      <c r="E8" s="113"/>
      <c r="F8" s="115" t="s">
        <v>426</v>
      </c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</row>
    <row r="9" spans="1:43" s="105" customFormat="1" ht="81" customHeight="1" x14ac:dyDescent="0.3">
      <c r="A9" s="196"/>
      <c r="B9" s="113"/>
      <c r="C9" s="113" t="s">
        <v>427</v>
      </c>
      <c r="D9" s="114">
        <v>6</v>
      </c>
      <c r="E9" s="113"/>
      <c r="F9" s="115" t="s">
        <v>426</v>
      </c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</row>
    <row r="10" spans="1:43" s="105" customFormat="1" ht="30" customHeight="1" x14ac:dyDescent="0.3">
      <c r="A10" s="196"/>
      <c r="B10" s="113" t="s">
        <v>428</v>
      </c>
      <c r="C10" s="113"/>
      <c r="D10" s="114">
        <v>1</v>
      </c>
      <c r="E10" s="113" t="s">
        <v>429</v>
      </c>
      <c r="F10" s="115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  <c r="AM10" s="104"/>
      <c r="AN10" s="104"/>
      <c r="AO10" s="104"/>
      <c r="AP10" s="104"/>
      <c r="AQ10" s="104"/>
    </row>
    <row r="11" spans="1:43" s="105" customFormat="1" ht="42" customHeight="1" x14ac:dyDescent="0.3">
      <c r="A11" s="196"/>
      <c r="B11" s="113"/>
      <c r="C11" s="113" t="s">
        <v>385</v>
      </c>
      <c r="D11" s="114">
        <v>3</v>
      </c>
      <c r="E11" s="113"/>
      <c r="F11" s="115" t="s">
        <v>426</v>
      </c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4"/>
      <c r="AP11" s="104"/>
      <c r="AQ11" s="104"/>
    </row>
    <row r="12" spans="1:43" s="105" customFormat="1" ht="42" customHeight="1" x14ac:dyDescent="0.3">
      <c r="A12" s="196"/>
      <c r="B12" s="113"/>
      <c r="C12" s="113" t="s">
        <v>430</v>
      </c>
      <c r="D12" s="114">
        <v>3</v>
      </c>
      <c r="E12" s="113"/>
      <c r="F12" s="115" t="s">
        <v>426</v>
      </c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  <c r="AA12" s="104"/>
      <c r="AB12" s="104"/>
      <c r="AC12" s="104"/>
      <c r="AD12" s="104"/>
      <c r="AE12" s="104"/>
      <c r="AF12" s="104"/>
      <c r="AG12" s="104"/>
      <c r="AH12" s="104"/>
      <c r="AI12" s="104"/>
      <c r="AJ12" s="104"/>
      <c r="AK12" s="104"/>
      <c r="AL12" s="104"/>
      <c r="AM12" s="104"/>
      <c r="AN12" s="104"/>
      <c r="AO12" s="104"/>
      <c r="AP12" s="104"/>
      <c r="AQ12" s="104"/>
    </row>
    <row r="13" spans="1:43" s="105" customFormat="1" ht="48.75" customHeight="1" x14ac:dyDescent="0.3">
      <c r="A13" s="196"/>
      <c r="B13" s="113" t="s">
        <v>431</v>
      </c>
      <c r="C13" s="113"/>
      <c r="D13" s="114">
        <v>3</v>
      </c>
      <c r="E13" s="113" t="s">
        <v>432</v>
      </c>
      <c r="F13" s="115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  <c r="AA13" s="104"/>
      <c r="AB13" s="104"/>
      <c r="AC13" s="104"/>
      <c r="AD13" s="104"/>
      <c r="AE13" s="104"/>
      <c r="AF13" s="104"/>
      <c r="AG13" s="104"/>
      <c r="AH13" s="104"/>
      <c r="AI13" s="104"/>
      <c r="AJ13" s="104"/>
      <c r="AK13" s="104"/>
      <c r="AL13" s="104"/>
      <c r="AM13" s="104"/>
      <c r="AN13" s="104"/>
      <c r="AO13" s="104"/>
      <c r="AP13" s="104"/>
      <c r="AQ13" s="104"/>
    </row>
    <row r="14" spans="1:43" s="105" customFormat="1" ht="36.75" customHeight="1" x14ac:dyDescent="0.3">
      <c r="A14" s="196"/>
      <c r="B14" s="113"/>
      <c r="C14" s="113" t="s">
        <v>387</v>
      </c>
      <c r="D14" s="114">
        <v>3</v>
      </c>
      <c r="E14" s="113"/>
      <c r="F14" s="115" t="s">
        <v>426</v>
      </c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  <c r="AE14" s="104"/>
      <c r="AF14" s="104"/>
      <c r="AG14" s="104"/>
      <c r="AH14" s="104"/>
      <c r="AI14" s="104"/>
      <c r="AJ14" s="104"/>
      <c r="AK14" s="104"/>
      <c r="AL14" s="104"/>
      <c r="AM14" s="104"/>
      <c r="AN14" s="104"/>
      <c r="AO14" s="104"/>
      <c r="AP14" s="104"/>
      <c r="AQ14" s="104"/>
    </row>
    <row r="15" spans="1:43" s="105" customFormat="1" ht="53.25" customHeight="1" x14ac:dyDescent="0.3">
      <c r="A15" s="196"/>
      <c r="B15" s="113"/>
      <c r="C15" s="113" t="s">
        <v>433</v>
      </c>
      <c r="D15" s="114">
        <v>3</v>
      </c>
      <c r="E15" s="113"/>
      <c r="F15" s="115" t="s">
        <v>426</v>
      </c>
      <c r="G15" s="104"/>
      <c r="H15" s="104"/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  <c r="AA15" s="104"/>
      <c r="AB15" s="104"/>
      <c r="AC15" s="104"/>
      <c r="AD15" s="104"/>
      <c r="AE15" s="104"/>
      <c r="AF15" s="104"/>
      <c r="AG15" s="104"/>
      <c r="AH15" s="104"/>
      <c r="AI15" s="104"/>
      <c r="AJ15" s="104"/>
      <c r="AK15" s="104"/>
      <c r="AL15" s="104"/>
      <c r="AM15" s="104"/>
      <c r="AN15" s="104"/>
      <c r="AO15" s="104"/>
      <c r="AP15" s="104"/>
      <c r="AQ15" s="104"/>
    </row>
    <row r="16" spans="1:43" s="105" customFormat="1" ht="27.6" x14ac:dyDescent="0.3">
      <c r="A16" s="196"/>
      <c r="B16" s="113" t="s">
        <v>434</v>
      </c>
      <c r="C16" s="113"/>
      <c r="D16" s="114">
        <v>3</v>
      </c>
      <c r="E16" s="113" t="s">
        <v>432</v>
      </c>
      <c r="F16" s="115"/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  <c r="AA16" s="104"/>
      <c r="AB16" s="104"/>
      <c r="AC16" s="104"/>
      <c r="AD16" s="104"/>
      <c r="AE16" s="104"/>
      <c r="AF16" s="104"/>
      <c r="AG16" s="104"/>
      <c r="AH16" s="104"/>
      <c r="AI16" s="104"/>
      <c r="AJ16" s="104"/>
      <c r="AK16" s="104"/>
      <c r="AL16" s="104"/>
      <c r="AM16" s="104"/>
      <c r="AN16" s="104"/>
      <c r="AO16" s="104"/>
      <c r="AP16" s="104"/>
      <c r="AQ16" s="104"/>
    </row>
    <row r="17" spans="1:43" s="105" customFormat="1" ht="40.5" customHeight="1" x14ac:dyDescent="0.3">
      <c r="A17" s="196"/>
      <c r="B17" s="113"/>
      <c r="C17" s="113" t="s">
        <v>388</v>
      </c>
      <c r="D17" s="114">
        <v>1</v>
      </c>
      <c r="E17" s="113"/>
      <c r="F17" s="115" t="s">
        <v>426</v>
      </c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104"/>
    </row>
    <row r="18" spans="1:43" s="105" customFormat="1" ht="45" customHeight="1" x14ac:dyDescent="0.3">
      <c r="A18" s="196"/>
      <c r="B18" s="113"/>
      <c r="C18" s="113" t="s">
        <v>435</v>
      </c>
      <c r="D18" s="114">
        <v>1</v>
      </c>
      <c r="E18" s="113"/>
      <c r="F18" s="115" t="s">
        <v>426</v>
      </c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  <c r="AA18" s="104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</row>
    <row r="19" spans="1:43" s="105" customFormat="1" ht="33" customHeight="1" x14ac:dyDescent="0.3">
      <c r="A19" s="196"/>
      <c r="B19" s="113" t="s">
        <v>436</v>
      </c>
      <c r="C19" s="113"/>
      <c r="D19" s="114">
        <v>1</v>
      </c>
      <c r="E19" s="113" t="s">
        <v>432</v>
      </c>
      <c r="F19" s="115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</row>
    <row r="20" spans="1:43" s="105" customFormat="1" ht="50.25" customHeight="1" x14ac:dyDescent="0.3">
      <c r="A20" s="196"/>
      <c r="B20" s="113"/>
      <c r="C20" s="113" t="s">
        <v>390</v>
      </c>
      <c r="D20" s="114">
        <v>5</v>
      </c>
      <c r="E20" s="113"/>
      <c r="F20" s="115" t="s">
        <v>426</v>
      </c>
      <c r="G20" s="104"/>
      <c r="H20" s="104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4"/>
      <c r="AL20" s="104"/>
      <c r="AM20" s="104"/>
      <c r="AN20" s="104"/>
      <c r="AO20" s="104"/>
      <c r="AP20" s="104"/>
      <c r="AQ20" s="104"/>
    </row>
    <row r="21" spans="1:43" s="105" customFormat="1" ht="57.75" customHeight="1" x14ac:dyDescent="0.3">
      <c r="A21" s="196"/>
      <c r="B21" s="113" t="s">
        <v>437</v>
      </c>
      <c r="C21" s="113"/>
      <c r="D21" s="114">
        <v>5</v>
      </c>
      <c r="E21" s="113" t="s">
        <v>429</v>
      </c>
      <c r="F21" s="115"/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  <c r="AA21" s="104"/>
      <c r="AB21" s="104"/>
      <c r="AC21" s="104"/>
      <c r="AD21" s="104"/>
      <c r="AE21" s="104"/>
      <c r="AF21" s="104"/>
      <c r="AG21" s="104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</row>
    <row r="22" spans="1:43" s="105" customFormat="1" ht="33" customHeight="1" x14ac:dyDescent="0.3">
      <c r="A22" s="196"/>
      <c r="B22" s="113"/>
      <c r="C22" s="113" t="s">
        <v>393</v>
      </c>
      <c r="D22" s="114">
        <v>1</v>
      </c>
      <c r="E22" s="113"/>
      <c r="F22" s="115" t="s">
        <v>426</v>
      </c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</row>
    <row r="23" spans="1:43" s="105" customFormat="1" ht="48" customHeight="1" x14ac:dyDescent="0.3">
      <c r="A23" s="196"/>
      <c r="B23" s="113"/>
      <c r="C23" s="113" t="s">
        <v>438</v>
      </c>
      <c r="D23" s="114">
        <v>1</v>
      </c>
      <c r="E23" s="113"/>
      <c r="F23" s="115" t="s">
        <v>426</v>
      </c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  <c r="AA23" s="104"/>
      <c r="AB23" s="104"/>
      <c r="AC23" s="104"/>
      <c r="AD23" s="104"/>
      <c r="AE23" s="104"/>
      <c r="AF23" s="104"/>
      <c r="AG23" s="104"/>
      <c r="AH23" s="104"/>
      <c r="AI23" s="104"/>
      <c r="AJ23" s="104"/>
      <c r="AK23" s="104"/>
      <c r="AL23" s="104"/>
      <c r="AM23" s="104"/>
      <c r="AN23" s="104"/>
      <c r="AO23" s="104"/>
      <c r="AP23" s="104"/>
      <c r="AQ23" s="104"/>
    </row>
    <row r="24" spans="1:43" s="105" customFormat="1" ht="36.75" customHeight="1" x14ac:dyDescent="0.3">
      <c r="A24" s="196"/>
      <c r="B24" s="113" t="s">
        <v>439</v>
      </c>
      <c r="C24" s="113"/>
      <c r="D24" s="114">
        <v>1</v>
      </c>
      <c r="E24" s="113" t="s">
        <v>432</v>
      </c>
      <c r="F24" s="115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  <c r="AA24" s="104"/>
      <c r="AB24" s="104"/>
      <c r="AC24" s="104"/>
      <c r="AD24" s="104"/>
      <c r="AE24" s="104"/>
      <c r="AF24" s="104"/>
      <c r="AG24" s="104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</row>
    <row r="25" spans="1:43" s="105" customFormat="1" ht="66" customHeight="1" x14ac:dyDescent="0.3">
      <c r="A25" s="196"/>
      <c r="B25" s="113"/>
      <c r="C25" s="113" t="s">
        <v>394</v>
      </c>
      <c r="D25" s="114">
        <v>3</v>
      </c>
      <c r="E25" s="113"/>
      <c r="F25" s="115" t="s">
        <v>426</v>
      </c>
      <c r="G25" s="104"/>
      <c r="H25" s="104"/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  <c r="AA25" s="104"/>
      <c r="AB25" s="104"/>
      <c r="AC25" s="104"/>
      <c r="AD25" s="104"/>
      <c r="AE25" s="104"/>
      <c r="AF25" s="104"/>
      <c r="AG25" s="104"/>
      <c r="AH25" s="104"/>
      <c r="AI25" s="104"/>
      <c r="AJ25" s="104"/>
      <c r="AK25" s="104"/>
      <c r="AL25" s="104"/>
      <c r="AM25" s="104"/>
      <c r="AN25" s="104"/>
      <c r="AO25" s="104"/>
      <c r="AP25" s="104"/>
      <c r="AQ25" s="104"/>
    </row>
    <row r="26" spans="1:43" s="105" customFormat="1" ht="60.75" customHeight="1" x14ac:dyDescent="0.3">
      <c r="A26" s="196"/>
      <c r="B26" s="113"/>
      <c r="C26" s="113" t="s">
        <v>440</v>
      </c>
      <c r="D26" s="114">
        <v>3</v>
      </c>
      <c r="E26" s="113"/>
      <c r="F26" s="115" t="s">
        <v>426</v>
      </c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104"/>
      <c r="AH26" s="104"/>
      <c r="AI26" s="104"/>
      <c r="AJ26" s="104"/>
      <c r="AK26" s="104"/>
      <c r="AL26" s="104"/>
      <c r="AM26" s="104"/>
      <c r="AN26" s="104"/>
      <c r="AO26" s="104"/>
      <c r="AP26" s="104"/>
      <c r="AQ26" s="104"/>
    </row>
    <row r="27" spans="1:43" s="105" customFormat="1" ht="46.5" customHeight="1" x14ac:dyDescent="0.3">
      <c r="A27" s="196"/>
      <c r="B27" s="113" t="s">
        <v>441</v>
      </c>
      <c r="C27" s="113"/>
      <c r="D27" s="114">
        <v>3</v>
      </c>
      <c r="E27" s="113" t="s">
        <v>429</v>
      </c>
      <c r="F27" s="115"/>
      <c r="G27" s="104"/>
      <c r="H27" s="104"/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  <c r="AA27" s="104"/>
      <c r="AB27" s="104"/>
      <c r="AC27" s="104"/>
      <c r="AD27" s="104"/>
      <c r="AE27" s="104"/>
      <c r="AF27" s="104"/>
      <c r="AG27" s="104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</row>
    <row r="28" spans="1:43" s="105" customFormat="1" ht="96.75" customHeight="1" x14ac:dyDescent="0.3">
      <c r="A28" s="196"/>
      <c r="B28" s="113"/>
      <c r="C28" s="113" t="s">
        <v>396</v>
      </c>
      <c r="D28" s="114">
        <v>36</v>
      </c>
      <c r="E28" s="113"/>
      <c r="F28" s="115" t="s">
        <v>426</v>
      </c>
      <c r="G28" s="104"/>
      <c r="H28" s="104"/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  <c r="AA28" s="104"/>
      <c r="AB28" s="104"/>
      <c r="AC28" s="104"/>
      <c r="AD28" s="104"/>
      <c r="AE28" s="104"/>
      <c r="AF28" s="104"/>
      <c r="AG28" s="104"/>
      <c r="AH28" s="104"/>
      <c r="AI28" s="104"/>
      <c r="AJ28" s="104"/>
      <c r="AK28" s="104"/>
      <c r="AL28" s="104"/>
      <c r="AM28" s="104"/>
      <c r="AN28" s="104"/>
      <c r="AO28" s="104"/>
      <c r="AP28" s="104"/>
      <c r="AQ28" s="104"/>
    </row>
    <row r="29" spans="1:43" s="105" customFormat="1" ht="99" customHeight="1" x14ac:dyDescent="0.3">
      <c r="A29" s="196"/>
      <c r="B29" s="113"/>
      <c r="C29" s="113" t="s">
        <v>398</v>
      </c>
      <c r="D29" s="114">
        <v>38</v>
      </c>
      <c r="E29" s="113"/>
      <c r="F29" s="115" t="s">
        <v>426</v>
      </c>
      <c r="G29" s="104"/>
      <c r="H29" s="104"/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  <c r="AA29" s="104"/>
      <c r="AB29" s="104"/>
      <c r="AC29" s="104"/>
      <c r="AD29" s="104"/>
      <c r="AE29" s="104"/>
      <c r="AF29" s="104"/>
      <c r="AG29" s="104"/>
      <c r="AH29" s="104"/>
      <c r="AI29" s="104"/>
      <c r="AJ29" s="104"/>
      <c r="AK29" s="104"/>
      <c r="AL29" s="104"/>
      <c r="AM29" s="104"/>
      <c r="AN29" s="104"/>
      <c r="AO29" s="104"/>
      <c r="AP29" s="104"/>
      <c r="AQ29" s="104"/>
    </row>
    <row r="30" spans="1:43" s="105" customFormat="1" ht="62.25" customHeight="1" x14ac:dyDescent="0.3">
      <c r="A30" s="196"/>
      <c r="B30" s="113"/>
      <c r="C30" s="113" t="s">
        <v>442</v>
      </c>
      <c r="D30" s="114">
        <v>2</v>
      </c>
      <c r="E30" s="113"/>
      <c r="F30" s="115" t="s">
        <v>426</v>
      </c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</row>
    <row r="31" spans="1:43" s="105" customFormat="1" ht="357" customHeight="1" x14ac:dyDescent="0.3">
      <c r="A31" s="196"/>
      <c r="B31" s="113" t="s">
        <v>443</v>
      </c>
      <c r="C31" s="113"/>
      <c r="D31" s="114">
        <v>38</v>
      </c>
      <c r="E31" s="113" t="s">
        <v>429</v>
      </c>
      <c r="F31" s="115"/>
      <c r="G31" s="104"/>
      <c r="H31" s="104"/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  <c r="AA31" s="104"/>
      <c r="AB31" s="104"/>
      <c r="AC31" s="104"/>
      <c r="AD31" s="104"/>
      <c r="AE31" s="104"/>
      <c r="AF31" s="104"/>
      <c r="AG31" s="104"/>
      <c r="AH31" s="104"/>
      <c r="AI31" s="104"/>
      <c r="AJ31" s="104"/>
      <c r="AK31" s="104"/>
      <c r="AL31" s="104"/>
      <c r="AM31" s="104"/>
      <c r="AN31" s="104"/>
      <c r="AO31" s="104"/>
      <c r="AP31" s="104"/>
      <c r="AQ31" s="104"/>
    </row>
    <row r="32" spans="1:43" s="105" customFormat="1" ht="63.75" customHeight="1" x14ac:dyDescent="0.3">
      <c r="A32" s="196"/>
      <c r="B32" s="113"/>
      <c r="C32" s="113" t="s">
        <v>401</v>
      </c>
      <c r="D32" s="114">
        <v>1</v>
      </c>
      <c r="E32" s="113"/>
      <c r="F32" s="115" t="s">
        <v>426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</row>
    <row r="33" spans="1:43" s="105" customFormat="1" ht="64.5" customHeight="1" x14ac:dyDescent="0.3">
      <c r="A33" s="196"/>
      <c r="B33" s="113"/>
      <c r="C33" s="113" t="s">
        <v>444</v>
      </c>
      <c r="D33" s="114">
        <v>1</v>
      </c>
      <c r="E33" s="113"/>
      <c r="F33" s="115" t="s">
        <v>426</v>
      </c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104"/>
      <c r="AG33" s="104"/>
      <c r="AH33" s="104"/>
      <c r="AI33" s="104"/>
      <c r="AJ33" s="104"/>
      <c r="AK33" s="104"/>
      <c r="AL33" s="104"/>
      <c r="AM33" s="104"/>
      <c r="AN33" s="104"/>
      <c r="AO33" s="104"/>
      <c r="AP33" s="104"/>
      <c r="AQ33" s="104"/>
    </row>
    <row r="34" spans="1:43" s="105" customFormat="1" ht="36.75" customHeight="1" x14ac:dyDescent="0.3">
      <c r="A34" s="196"/>
      <c r="B34" s="113" t="s">
        <v>445</v>
      </c>
      <c r="C34" s="113"/>
      <c r="D34" s="114">
        <v>1</v>
      </c>
      <c r="E34" s="113" t="s">
        <v>429</v>
      </c>
      <c r="F34" s="115"/>
      <c r="G34" s="104"/>
      <c r="H34" s="104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  <c r="AA34" s="104"/>
      <c r="AB34" s="104"/>
      <c r="AC34" s="104"/>
      <c r="AD34" s="104"/>
      <c r="AE34" s="104"/>
      <c r="AF34" s="104"/>
      <c r="AG34" s="104"/>
      <c r="AH34" s="104"/>
      <c r="AI34" s="104"/>
      <c r="AJ34" s="104"/>
      <c r="AK34" s="104"/>
      <c r="AL34" s="104"/>
      <c r="AM34" s="104"/>
      <c r="AN34" s="104"/>
      <c r="AO34" s="104"/>
      <c r="AP34" s="104"/>
      <c r="AQ34" s="104"/>
    </row>
    <row r="35" spans="1:43" s="105" customFormat="1" ht="73.5" customHeight="1" x14ac:dyDescent="0.3">
      <c r="A35" s="196"/>
      <c r="B35" s="113" t="s">
        <v>446</v>
      </c>
      <c r="C35" s="113" t="s">
        <v>377</v>
      </c>
      <c r="D35" s="114">
        <v>1</v>
      </c>
      <c r="E35" s="113" t="s">
        <v>429</v>
      </c>
      <c r="F35" s="115"/>
      <c r="G35" s="104"/>
      <c r="H35" s="104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  <c r="AA35" s="104"/>
      <c r="AB35" s="104"/>
      <c r="AC35" s="104"/>
      <c r="AD35" s="104"/>
      <c r="AE35" s="104"/>
      <c r="AF35" s="104"/>
      <c r="AG35" s="104"/>
      <c r="AH35" s="104"/>
      <c r="AI35" s="104"/>
      <c r="AJ35" s="104"/>
      <c r="AK35" s="104"/>
      <c r="AL35" s="104"/>
      <c r="AM35" s="104"/>
      <c r="AN35" s="104"/>
      <c r="AO35" s="104"/>
      <c r="AP35" s="104"/>
      <c r="AQ35" s="104"/>
    </row>
    <row r="36" spans="1:43" s="105" customFormat="1" ht="27.6" x14ac:dyDescent="0.3">
      <c r="A36" s="196"/>
      <c r="B36" s="113" t="s">
        <v>447</v>
      </c>
      <c r="C36" s="113" t="s">
        <v>388</v>
      </c>
      <c r="D36" s="114">
        <v>4</v>
      </c>
      <c r="E36" s="113" t="s">
        <v>432</v>
      </c>
      <c r="F36" s="115"/>
      <c r="G36" s="104"/>
      <c r="H36" s="104"/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  <c r="AA36" s="104"/>
      <c r="AB36" s="104"/>
      <c r="AC36" s="104"/>
      <c r="AD36" s="104"/>
      <c r="AE36" s="104"/>
      <c r="AF36" s="104"/>
      <c r="AG36" s="104"/>
      <c r="AH36" s="104"/>
      <c r="AI36" s="104"/>
      <c r="AJ36" s="104"/>
      <c r="AK36" s="104"/>
      <c r="AL36" s="104"/>
      <c r="AM36" s="104"/>
      <c r="AN36" s="104"/>
      <c r="AO36" s="104"/>
      <c r="AP36" s="104"/>
      <c r="AQ36" s="104"/>
    </row>
    <row r="37" spans="1:43" s="105" customFormat="1" ht="41.25" customHeight="1" x14ac:dyDescent="0.3">
      <c r="A37" s="196"/>
      <c r="B37" s="113" t="s">
        <v>448</v>
      </c>
      <c r="C37" s="113" t="s">
        <v>389</v>
      </c>
      <c r="D37" s="114">
        <v>1</v>
      </c>
      <c r="E37" s="113" t="s">
        <v>432</v>
      </c>
      <c r="F37" s="115"/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  <c r="AE37" s="104"/>
      <c r="AF37" s="104"/>
      <c r="AG37" s="104"/>
      <c r="AH37" s="104"/>
      <c r="AI37" s="104"/>
      <c r="AJ37" s="104"/>
      <c r="AK37" s="104"/>
      <c r="AL37" s="104"/>
      <c r="AM37" s="104"/>
      <c r="AN37" s="104"/>
      <c r="AO37" s="104"/>
      <c r="AP37" s="104"/>
      <c r="AQ37" s="104"/>
    </row>
    <row r="38" spans="1:43" s="105" customFormat="1" ht="51" customHeight="1" x14ac:dyDescent="0.3">
      <c r="A38" s="196"/>
      <c r="B38" s="113" t="s">
        <v>449</v>
      </c>
      <c r="C38" s="113" t="s">
        <v>390</v>
      </c>
      <c r="D38" s="114">
        <v>2</v>
      </c>
      <c r="E38" s="113" t="s">
        <v>432</v>
      </c>
      <c r="F38" s="115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</row>
    <row r="39" spans="1:43" s="105" customFormat="1" ht="61.5" customHeight="1" x14ac:dyDescent="0.3">
      <c r="A39" s="196"/>
      <c r="B39" s="113" t="s">
        <v>450</v>
      </c>
      <c r="C39" s="113" t="s">
        <v>394</v>
      </c>
      <c r="D39" s="114">
        <v>1</v>
      </c>
      <c r="E39" s="113" t="s">
        <v>429</v>
      </c>
      <c r="F39" s="115"/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104"/>
      <c r="AG39" s="104"/>
      <c r="AH39" s="104"/>
      <c r="AI39" s="104"/>
      <c r="AJ39" s="104"/>
      <c r="AK39" s="104"/>
      <c r="AL39" s="104"/>
      <c r="AM39" s="104"/>
      <c r="AN39" s="104"/>
      <c r="AO39" s="104"/>
      <c r="AP39" s="104"/>
      <c r="AQ39" s="104"/>
    </row>
    <row r="40" spans="1:43" s="105" customFormat="1" ht="94.5" customHeight="1" x14ac:dyDescent="0.3">
      <c r="A40" s="196"/>
      <c r="B40" s="113" t="s">
        <v>451</v>
      </c>
      <c r="C40" s="113" t="s">
        <v>396</v>
      </c>
      <c r="D40" s="114">
        <v>3</v>
      </c>
      <c r="E40" s="113" t="s">
        <v>429</v>
      </c>
      <c r="F40" s="115"/>
      <c r="G40" s="104"/>
      <c r="H40" s="104"/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  <c r="AA40" s="104"/>
      <c r="AB40" s="104"/>
      <c r="AC40" s="104"/>
      <c r="AD40" s="104"/>
      <c r="AE40" s="104"/>
      <c r="AF40" s="104"/>
      <c r="AG40" s="104"/>
      <c r="AH40" s="104"/>
      <c r="AI40" s="104"/>
      <c r="AJ40" s="104"/>
      <c r="AK40" s="104"/>
      <c r="AL40" s="104"/>
      <c r="AM40" s="104"/>
      <c r="AN40" s="104"/>
      <c r="AO40" s="104"/>
      <c r="AP40" s="104"/>
      <c r="AQ40" s="104"/>
    </row>
    <row r="41" spans="1:43" s="105" customFormat="1" ht="94.5" customHeight="1" x14ac:dyDescent="0.3">
      <c r="A41" s="196"/>
      <c r="B41" s="113" t="s">
        <v>452</v>
      </c>
      <c r="C41" s="113" t="s">
        <v>398</v>
      </c>
      <c r="D41" s="114">
        <v>2</v>
      </c>
      <c r="E41" s="113" t="s">
        <v>429</v>
      </c>
      <c r="F41" s="115"/>
      <c r="G41" s="104"/>
      <c r="H41" s="104"/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  <c r="AA41" s="104"/>
      <c r="AB41" s="104"/>
      <c r="AC41" s="104"/>
      <c r="AD41" s="104"/>
      <c r="AE41" s="104"/>
      <c r="AF41" s="104"/>
      <c r="AG41" s="104"/>
      <c r="AH41" s="104"/>
      <c r="AI41" s="104"/>
      <c r="AJ41" s="104"/>
      <c r="AK41" s="104"/>
      <c r="AL41" s="104"/>
      <c r="AM41" s="104"/>
      <c r="AN41" s="104"/>
      <c r="AO41" s="104"/>
      <c r="AP41" s="104"/>
      <c r="AQ41" s="104"/>
    </row>
    <row r="42" spans="1:43" s="105" customFormat="1" ht="89.25" customHeight="1" x14ac:dyDescent="0.3">
      <c r="A42" s="196"/>
      <c r="B42" s="113" t="s">
        <v>453</v>
      </c>
      <c r="C42" s="113" t="s">
        <v>399</v>
      </c>
      <c r="D42" s="114">
        <v>6</v>
      </c>
      <c r="E42" s="113" t="s">
        <v>429</v>
      </c>
      <c r="F42" s="115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104"/>
      <c r="AH42" s="104"/>
      <c r="AI42" s="104"/>
      <c r="AJ42" s="104"/>
      <c r="AK42" s="104"/>
      <c r="AL42" s="104"/>
      <c r="AM42" s="104"/>
      <c r="AN42" s="104"/>
      <c r="AO42" s="104"/>
      <c r="AP42" s="104"/>
      <c r="AQ42" s="104"/>
    </row>
    <row r="43" spans="1:43" s="105" customFormat="1" ht="138.75" customHeight="1" x14ac:dyDescent="0.3">
      <c r="A43" s="196"/>
      <c r="B43" s="113" t="s">
        <v>454</v>
      </c>
      <c r="C43" s="113" t="s">
        <v>400</v>
      </c>
      <c r="D43" s="114">
        <v>9</v>
      </c>
      <c r="E43" s="113" t="s">
        <v>429</v>
      </c>
      <c r="F43" s="115"/>
      <c r="G43" s="104"/>
      <c r="H43" s="104"/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  <c r="AA43" s="104"/>
      <c r="AB43" s="104"/>
      <c r="AC43" s="104"/>
      <c r="AD43" s="104"/>
      <c r="AE43" s="104"/>
      <c r="AF43" s="104"/>
      <c r="AG43" s="104"/>
      <c r="AH43" s="104"/>
      <c r="AI43" s="104"/>
      <c r="AJ43" s="104"/>
      <c r="AK43" s="104"/>
      <c r="AL43" s="104"/>
      <c r="AM43" s="104"/>
      <c r="AN43" s="104"/>
      <c r="AO43" s="104"/>
      <c r="AP43" s="104"/>
      <c r="AQ43" s="104"/>
    </row>
    <row r="44" spans="1:43" s="105" customFormat="1" ht="41.4" x14ac:dyDescent="0.3">
      <c r="A44" s="196"/>
      <c r="B44" s="113" t="s">
        <v>455</v>
      </c>
      <c r="C44" s="113" t="s">
        <v>401</v>
      </c>
      <c r="D44" s="114">
        <v>4</v>
      </c>
      <c r="E44" s="113" t="s">
        <v>429</v>
      </c>
      <c r="F44" s="115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</row>
    <row r="45" spans="1:43" s="105" customFormat="1" ht="66.75" customHeight="1" x14ac:dyDescent="0.3">
      <c r="A45" s="196"/>
      <c r="B45" s="113" t="s">
        <v>456</v>
      </c>
      <c r="C45" s="113" t="s">
        <v>403</v>
      </c>
      <c r="D45" s="114">
        <v>1</v>
      </c>
      <c r="E45" s="113" t="s">
        <v>429</v>
      </c>
      <c r="F45" s="115"/>
      <c r="G45" s="104"/>
      <c r="H45" s="104"/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  <c r="AA45" s="104"/>
      <c r="AB45" s="104"/>
      <c r="AC45" s="104"/>
      <c r="AD45" s="104"/>
      <c r="AE45" s="104"/>
      <c r="AF45" s="104"/>
      <c r="AG45" s="104"/>
      <c r="AH45" s="104"/>
      <c r="AI45" s="104"/>
      <c r="AJ45" s="104"/>
      <c r="AK45" s="104"/>
      <c r="AL45" s="104"/>
      <c r="AM45" s="104"/>
      <c r="AN45" s="104"/>
      <c r="AO45" s="104"/>
      <c r="AP45" s="104"/>
      <c r="AQ45" s="104"/>
    </row>
    <row r="46" spans="1:43" s="105" customFormat="1" ht="72" customHeight="1" x14ac:dyDescent="0.3">
      <c r="A46" s="196" t="s">
        <v>407</v>
      </c>
      <c r="B46" s="113"/>
      <c r="C46" s="113" t="s">
        <v>457</v>
      </c>
      <c r="D46" s="114">
        <v>20</v>
      </c>
      <c r="E46" s="113"/>
      <c r="F46" s="115" t="s">
        <v>426</v>
      </c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104"/>
      <c r="AH46" s="104"/>
      <c r="AI46" s="104"/>
      <c r="AJ46" s="104"/>
      <c r="AK46" s="104"/>
      <c r="AL46" s="104"/>
      <c r="AM46" s="104"/>
      <c r="AN46" s="104"/>
      <c r="AO46" s="104"/>
      <c r="AP46" s="104"/>
      <c r="AQ46" s="104"/>
    </row>
    <row r="47" spans="1:43" s="105" customFormat="1" ht="162" customHeight="1" x14ac:dyDescent="0.3">
      <c r="A47" s="196"/>
      <c r="B47" s="113" t="s">
        <v>458</v>
      </c>
      <c r="C47" s="113"/>
      <c r="D47" s="114">
        <v>20</v>
      </c>
      <c r="E47" s="113" t="s">
        <v>429</v>
      </c>
      <c r="F47" s="115"/>
      <c r="G47" s="104"/>
      <c r="H47" s="104"/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  <c r="AA47" s="104"/>
      <c r="AB47" s="104"/>
      <c r="AC47" s="104"/>
      <c r="AD47" s="104"/>
      <c r="AE47" s="104"/>
      <c r="AF47" s="104"/>
      <c r="AG47" s="104"/>
      <c r="AH47" s="104"/>
      <c r="AI47" s="104"/>
      <c r="AJ47" s="104"/>
      <c r="AK47" s="104"/>
      <c r="AL47" s="104"/>
      <c r="AM47" s="104"/>
      <c r="AN47" s="104"/>
      <c r="AO47" s="104"/>
      <c r="AP47" s="104"/>
      <c r="AQ47" s="104"/>
    </row>
    <row r="48" spans="1:43" s="105" customFormat="1" ht="66.75" customHeight="1" x14ac:dyDescent="0.3">
      <c r="A48" s="196"/>
      <c r="B48" s="113"/>
      <c r="C48" s="113" t="s">
        <v>459</v>
      </c>
      <c r="D48" s="114">
        <v>20</v>
      </c>
      <c r="E48" s="113"/>
      <c r="F48" s="115" t="s">
        <v>426</v>
      </c>
      <c r="G48" s="104"/>
      <c r="H48" s="104"/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  <c r="AA48" s="104"/>
      <c r="AB48" s="104"/>
      <c r="AC48" s="104"/>
      <c r="AD48" s="104"/>
      <c r="AE48" s="104"/>
      <c r="AF48" s="104"/>
      <c r="AG48" s="104"/>
      <c r="AH48" s="104"/>
      <c r="AI48" s="104"/>
      <c r="AJ48" s="104"/>
      <c r="AK48" s="104"/>
      <c r="AL48" s="104"/>
      <c r="AM48" s="104"/>
      <c r="AN48" s="104"/>
      <c r="AO48" s="104"/>
      <c r="AP48" s="104"/>
      <c r="AQ48" s="104"/>
    </row>
    <row r="49" spans="1:43" s="105" customFormat="1" ht="56.25" customHeight="1" x14ac:dyDescent="0.3">
      <c r="A49" s="196"/>
      <c r="B49" s="113"/>
      <c r="C49" s="113" t="s">
        <v>460</v>
      </c>
      <c r="D49" s="114">
        <v>11</v>
      </c>
      <c r="E49" s="113"/>
      <c r="F49" s="115" t="s">
        <v>426</v>
      </c>
      <c r="G49" s="104"/>
      <c r="H49" s="104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</row>
    <row r="50" spans="1:43" s="105" customFormat="1" ht="162" customHeight="1" x14ac:dyDescent="0.3">
      <c r="A50" s="196"/>
      <c r="B50" s="113" t="s">
        <v>461</v>
      </c>
      <c r="C50" s="113"/>
      <c r="D50" s="114">
        <v>11</v>
      </c>
      <c r="E50" s="113" t="s">
        <v>429</v>
      </c>
      <c r="F50" s="115"/>
      <c r="G50" s="104"/>
      <c r="H50" s="104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  <c r="AA50" s="104"/>
      <c r="AB50" s="104"/>
      <c r="AC50" s="104"/>
      <c r="AD50" s="104"/>
      <c r="AE50" s="104"/>
      <c r="AF50" s="104"/>
      <c r="AG50" s="104"/>
      <c r="AH50" s="104"/>
      <c r="AI50" s="104"/>
      <c r="AJ50" s="104"/>
      <c r="AK50" s="104"/>
      <c r="AL50" s="104"/>
      <c r="AM50" s="104"/>
      <c r="AN50" s="104"/>
      <c r="AO50" s="104"/>
      <c r="AP50" s="104"/>
      <c r="AQ50" s="104"/>
    </row>
    <row r="51" spans="1:43" s="105" customFormat="1" ht="50.25" customHeight="1" x14ac:dyDescent="0.3">
      <c r="A51" s="196"/>
      <c r="B51" s="113"/>
      <c r="C51" s="113" t="s">
        <v>462</v>
      </c>
      <c r="D51" s="114">
        <v>11</v>
      </c>
      <c r="E51" s="113"/>
      <c r="F51" s="115" t="s">
        <v>426</v>
      </c>
      <c r="G51" s="104"/>
      <c r="H51" s="104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  <c r="AA51" s="104"/>
      <c r="AB51" s="104"/>
      <c r="AC51" s="104"/>
      <c r="AD51" s="104"/>
      <c r="AE51" s="104"/>
      <c r="AF51" s="104"/>
      <c r="AG51" s="104"/>
      <c r="AH51" s="104"/>
      <c r="AI51" s="104"/>
      <c r="AJ51" s="104"/>
      <c r="AK51" s="104"/>
      <c r="AL51" s="104"/>
      <c r="AM51" s="104"/>
      <c r="AN51" s="104"/>
      <c r="AO51" s="104"/>
      <c r="AP51" s="104"/>
      <c r="AQ51" s="104"/>
    </row>
    <row r="52" spans="1:43" s="105" customFormat="1" ht="60" customHeight="1" x14ac:dyDescent="0.3">
      <c r="A52" s="196"/>
      <c r="B52" s="113" t="s">
        <v>463</v>
      </c>
      <c r="C52" s="113" t="s">
        <v>412</v>
      </c>
      <c r="D52" s="114">
        <v>4</v>
      </c>
      <c r="E52" s="113" t="s">
        <v>464</v>
      </c>
      <c r="F52" s="115"/>
      <c r="G52" s="104"/>
      <c r="H52" s="104"/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  <c r="AA52" s="104"/>
      <c r="AB52" s="104"/>
      <c r="AC52" s="104"/>
      <c r="AD52" s="104"/>
      <c r="AE52" s="104"/>
      <c r="AF52" s="104"/>
      <c r="AG52" s="104"/>
      <c r="AH52" s="104"/>
      <c r="AI52" s="104"/>
      <c r="AJ52" s="104"/>
      <c r="AK52" s="104"/>
      <c r="AL52" s="104"/>
      <c r="AM52" s="104"/>
      <c r="AN52" s="104"/>
      <c r="AO52" s="104"/>
      <c r="AP52" s="104"/>
      <c r="AQ52" s="104"/>
    </row>
    <row r="53" spans="1:43" s="105" customFormat="1" ht="100.5" customHeight="1" x14ac:dyDescent="0.3">
      <c r="A53" s="196"/>
      <c r="B53" s="113" t="s">
        <v>465</v>
      </c>
      <c r="C53" s="113" t="s">
        <v>413</v>
      </c>
      <c r="D53" s="114">
        <v>12</v>
      </c>
      <c r="E53" s="113" t="s">
        <v>464</v>
      </c>
      <c r="F53" s="115"/>
      <c r="G53" s="104"/>
      <c r="H53" s="104"/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  <c r="AA53" s="104"/>
      <c r="AB53" s="104"/>
      <c r="AC53" s="104"/>
      <c r="AD53" s="104"/>
      <c r="AE53" s="104"/>
      <c r="AF53" s="104"/>
      <c r="AG53" s="104"/>
      <c r="AH53" s="104"/>
      <c r="AI53" s="104"/>
      <c r="AJ53" s="104"/>
      <c r="AK53" s="104"/>
      <c r="AL53" s="104"/>
      <c r="AM53" s="104"/>
      <c r="AN53" s="104"/>
      <c r="AO53" s="104"/>
      <c r="AP53" s="104"/>
      <c r="AQ53" s="104"/>
    </row>
    <row r="54" spans="1:43" s="105" customFormat="1" ht="60.75" customHeight="1" x14ac:dyDescent="0.3">
      <c r="A54" s="196"/>
      <c r="B54" s="113"/>
      <c r="C54" s="113" t="s">
        <v>413</v>
      </c>
      <c r="D54" s="114">
        <v>2</v>
      </c>
      <c r="E54" s="113"/>
      <c r="F54" s="115" t="s">
        <v>426</v>
      </c>
      <c r="G54" s="104"/>
      <c r="H54" s="104"/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  <c r="AA54" s="104"/>
      <c r="AB54" s="104"/>
      <c r="AC54" s="104"/>
      <c r="AD54" s="104"/>
      <c r="AE54" s="104"/>
      <c r="AF54" s="104"/>
      <c r="AG54" s="104"/>
      <c r="AH54" s="104"/>
      <c r="AI54" s="104"/>
      <c r="AJ54" s="104"/>
      <c r="AK54" s="104"/>
      <c r="AL54" s="104"/>
      <c r="AM54" s="104"/>
      <c r="AN54" s="104"/>
      <c r="AO54" s="104"/>
      <c r="AP54" s="104"/>
      <c r="AQ54" s="104"/>
    </row>
    <row r="55" spans="1:43" s="105" customFormat="1" ht="37.5" customHeight="1" x14ac:dyDescent="0.3">
      <c r="A55" s="196"/>
      <c r="B55" s="113"/>
      <c r="C55" s="113" t="s">
        <v>466</v>
      </c>
      <c r="D55" s="114">
        <v>2</v>
      </c>
      <c r="E55" s="113"/>
      <c r="F55" s="115" t="s">
        <v>426</v>
      </c>
      <c r="G55" s="104"/>
      <c r="H55" s="104"/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  <c r="AA55" s="104"/>
      <c r="AB55" s="104"/>
      <c r="AC55" s="104"/>
      <c r="AD55" s="104"/>
      <c r="AE55" s="104"/>
      <c r="AF55" s="104"/>
      <c r="AG55" s="104"/>
      <c r="AH55" s="104"/>
      <c r="AI55" s="104"/>
      <c r="AJ55" s="104"/>
      <c r="AK55" s="104"/>
      <c r="AL55" s="104"/>
      <c r="AM55" s="104"/>
      <c r="AN55" s="104"/>
      <c r="AO55" s="104"/>
      <c r="AP55" s="104"/>
      <c r="AQ55" s="104"/>
    </row>
    <row r="56" spans="1:43" s="105" customFormat="1" ht="34.5" customHeight="1" x14ac:dyDescent="0.3">
      <c r="A56" s="196"/>
      <c r="B56" s="113" t="s">
        <v>467</v>
      </c>
      <c r="C56" s="113"/>
      <c r="D56" s="114">
        <v>2</v>
      </c>
      <c r="E56" s="113" t="s">
        <v>464</v>
      </c>
      <c r="F56" s="115"/>
      <c r="G56" s="104"/>
      <c r="H56" s="104"/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  <c r="AA56" s="104"/>
      <c r="AB56" s="104"/>
      <c r="AC56" s="104"/>
      <c r="AD56" s="104"/>
      <c r="AE56" s="104"/>
      <c r="AF56" s="104"/>
      <c r="AG56" s="104"/>
      <c r="AH56" s="104"/>
      <c r="AI56" s="104"/>
      <c r="AJ56" s="104"/>
      <c r="AK56" s="104"/>
      <c r="AL56" s="104"/>
      <c r="AM56" s="104"/>
      <c r="AN56" s="104"/>
      <c r="AO56" s="104"/>
      <c r="AP56" s="104"/>
      <c r="AQ56" s="104"/>
    </row>
    <row r="57" spans="1:43" s="105" customFormat="1" ht="52.5" customHeight="1" x14ac:dyDescent="0.3">
      <c r="A57" s="196" t="s">
        <v>405</v>
      </c>
      <c r="B57" s="113" t="s">
        <v>468</v>
      </c>
      <c r="C57" s="113"/>
      <c r="D57" s="114">
        <v>3</v>
      </c>
      <c r="E57" s="113" t="s">
        <v>469</v>
      </c>
      <c r="F57" s="115"/>
      <c r="G57" s="104"/>
      <c r="H57" s="104"/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  <c r="AA57" s="104"/>
      <c r="AB57" s="104"/>
      <c r="AC57" s="104"/>
      <c r="AD57" s="104"/>
      <c r="AE57" s="104"/>
      <c r="AF57" s="104"/>
      <c r="AG57" s="104"/>
      <c r="AH57" s="104"/>
      <c r="AI57" s="104"/>
      <c r="AJ57" s="104"/>
      <c r="AK57" s="104"/>
      <c r="AL57" s="104"/>
      <c r="AM57" s="104"/>
      <c r="AN57" s="104"/>
      <c r="AO57" s="104"/>
      <c r="AP57" s="104"/>
      <c r="AQ57" s="104"/>
    </row>
    <row r="58" spans="1:43" s="105" customFormat="1" ht="75" customHeight="1" x14ac:dyDescent="0.3">
      <c r="A58" s="196"/>
      <c r="B58" s="113" t="s">
        <v>470</v>
      </c>
      <c r="C58" s="113" t="s">
        <v>471</v>
      </c>
      <c r="D58" s="114">
        <v>8</v>
      </c>
      <c r="E58" s="113" t="s">
        <v>469</v>
      </c>
      <c r="F58" s="115"/>
      <c r="G58" s="104"/>
      <c r="H58" s="104"/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  <c r="AA58" s="104"/>
      <c r="AB58" s="104"/>
      <c r="AC58" s="104"/>
      <c r="AD58" s="104"/>
      <c r="AE58" s="104"/>
      <c r="AF58" s="104"/>
      <c r="AG58" s="104"/>
      <c r="AH58" s="104"/>
      <c r="AI58" s="104"/>
      <c r="AJ58" s="104"/>
      <c r="AK58" s="104"/>
      <c r="AL58" s="104"/>
      <c r="AM58" s="104"/>
      <c r="AN58" s="104"/>
      <c r="AO58" s="104"/>
      <c r="AP58" s="104"/>
      <c r="AQ58" s="104"/>
    </row>
    <row r="59" spans="1:43" s="105" customFormat="1" ht="33" customHeight="1" x14ac:dyDescent="0.3">
      <c r="A59" s="196"/>
      <c r="B59" s="113"/>
      <c r="C59" s="113" t="s">
        <v>471</v>
      </c>
      <c r="D59" s="114">
        <v>3</v>
      </c>
      <c r="E59" s="113"/>
      <c r="F59" s="115" t="s">
        <v>426</v>
      </c>
      <c r="G59" s="104"/>
      <c r="H59" s="104"/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</row>
    <row r="60" spans="1:43" s="105" customFormat="1" ht="43.5" customHeight="1" x14ac:dyDescent="0.3">
      <c r="A60" s="196"/>
      <c r="B60" s="113"/>
      <c r="C60" s="113" t="s">
        <v>472</v>
      </c>
      <c r="D60" s="114">
        <v>3</v>
      </c>
      <c r="E60" s="113"/>
      <c r="F60" s="115" t="s">
        <v>426</v>
      </c>
      <c r="G60" s="104"/>
      <c r="H60" s="104"/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  <c r="AA60" s="104"/>
      <c r="AB60" s="104"/>
      <c r="AC60" s="104"/>
      <c r="AD60" s="104"/>
      <c r="AE60" s="104"/>
      <c r="AF60" s="104"/>
      <c r="AG60" s="104"/>
      <c r="AH60" s="104"/>
      <c r="AI60" s="104"/>
      <c r="AJ60" s="104"/>
      <c r="AK60" s="104"/>
      <c r="AL60" s="104"/>
      <c r="AM60" s="104"/>
      <c r="AN60" s="104"/>
      <c r="AO60" s="104"/>
      <c r="AP60" s="104"/>
      <c r="AQ60" s="104"/>
    </row>
    <row r="61" spans="1:43" s="105" customFormat="1" ht="76.5" customHeight="1" x14ac:dyDescent="0.3">
      <c r="A61" s="196"/>
      <c r="B61" s="113" t="s">
        <v>473</v>
      </c>
      <c r="C61" s="113"/>
      <c r="D61" s="114">
        <v>6</v>
      </c>
      <c r="E61" s="113" t="s">
        <v>469</v>
      </c>
      <c r="F61" s="115"/>
      <c r="G61" s="104"/>
      <c r="H61" s="104"/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  <c r="AA61" s="104"/>
      <c r="AB61" s="104"/>
      <c r="AC61" s="104"/>
      <c r="AD61" s="104"/>
      <c r="AE61" s="104"/>
      <c r="AF61" s="104"/>
      <c r="AG61" s="104"/>
      <c r="AH61" s="104"/>
      <c r="AI61" s="104"/>
      <c r="AJ61" s="104"/>
      <c r="AK61" s="104"/>
      <c r="AL61" s="104"/>
      <c r="AM61" s="104"/>
      <c r="AN61" s="104"/>
      <c r="AO61" s="104"/>
      <c r="AP61" s="104"/>
      <c r="AQ61" s="104"/>
    </row>
    <row r="62" spans="1:43" s="105" customFormat="1" ht="35.25" customHeight="1" x14ac:dyDescent="0.3">
      <c r="A62" s="196"/>
      <c r="B62" s="113" t="s">
        <v>474</v>
      </c>
      <c r="C62" s="113" t="s">
        <v>475</v>
      </c>
      <c r="D62" s="114">
        <v>2</v>
      </c>
      <c r="E62" s="113" t="s">
        <v>469</v>
      </c>
      <c r="F62" s="115"/>
      <c r="G62" s="104"/>
      <c r="H62" s="104"/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  <c r="AA62" s="104"/>
      <c r="AB62" s="104"/>
      <c r="AC62" s="104"/>
      <c r="AD62" s="104"/>
      <c r="AE62" s="104"/>
      <c r="AF62" s="104"/>
      <c r="AG62" s="104"/>
      <c r="AH62" s="104"/>
      <c r="AI62" s="104"/>
      <c r="AJ62" s="104"/>
      <c r="AK62" s="104"/>
      <c r="AL62" s="104"/>
      <c r="AM62" s="104"/>
      <c r="AN62" s="104"/>
      <c r="AO62" s="104"/>
      <c r="AP62" s="104"/>
      <c r="AQ62" s="104"/>
    </row>
    <row r="63" spans="1:43" s="105" customFormat="1" ht="42.75" customHeight="1" x14ac:dyDescent="0.3">
      <c r="A63" s="196"/>
      <c r="B63" s="113"/>
      <c r="C63" s="113" t="s">
        <v>475</v>
      </c>
      <c r="D63" s="114">
        <v>9</v>
      </c>
      <c r="E63" s="113"/>
      <c r="F63" s="115" t="s">
        <v>426</v>
      </c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104"/>
      <c r="AH63" s="104"/>
      <c r="AI63" s="104"/>
      <c r="AJ63" s="104"/>
      <c r="AK63" s="104"/>
      <c r="AL63" s="104"/>
      <c r="AM63" s="104"/>
      <c r="AN63" s="104"/>
      <c r="AO63" s="104"/>
      <c r="AP63" s="104"/>
      <c r="AQ63" s="104"/>
    </row>
    <row r="64" spans="1:43" s="105" customFormat="1" ht="36" customHeight="1" x14ac:dyDescent="0.3">
      <c r="A64" s="196"/>
      <c r="B64" s="113"/>
      <c r="C64" s="113" t="s">
        <v>476</v>
      </c>
      <c r="D64" s="114">
        <v>7</v>
      </c>
      <c r="E64" s="113"/>
      <c r="F64" s="115" t="s">
        <v>426</v>
      </c>
      <c r="G64" s="104"/>
      <c r="H64" s="104"/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  <c r="AA64" s="104"/>
      <c r="AB64" s="104"/>
      <c r="AC64" s="104"/>
      <c r="AD64" s="104"/>
      <c r="AE64" s="104"/>
      <c r="AF64" s="104"/>
      <c r="AG64" s="104"/>
      <c r="AH64" s="104"/>
      <c r="AI64" s="104"/>
      <c r="AJ64" s="104"/>
      <c r="AK64" s="104"/>
      <c r="AL64" s="104"/>
      <c r="AM64" s="104"/>
      <c r="AN64" s="104"/>
      <c r="AO64" s="104"/>
      <c r="AP64" s="104"/>
      <c r="AQ64" s="104"/>
    </row>
    <row r="65" spans="1:43" s="105" customFormat="1" ht="45" customHeight="1" x14ac:dyDescent="0.3">
      <c r="A65" s="196"/>
      <c r="B65" s="113" t="s">
        <v>477</v>
      </c>
      <c r="C65" s="113"/>
      <c r="D65" s="114">
        <v>2</v>
      </c>
      <c r="E65" s="113" t="s">
        <v>469</v>
      </c>
      <c r="F65" s="115"/>
      <c r="G65" s="104"/>
      <c r="H65" s="104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4"/>
      <c r="AD65" s="104"/>
      <c r="AE65" s="104"/>
      <c r="AF65" s="104"/>
      <c r="AG65" s="104"/>
      <c r="AH65" s="104"/>
      <c r="AI65" s="104"/>
      <c r="AJ65" s="104"/>
      <c r="AK65" s="104"/>
      <c r="AL65" s="104"/>
      <c r="AM65" s="104"/>
      <c r="AN65" s="104"/>
      <c r="AO65" s="104"/>
      <c r="AP65" s="104"/>
      <c r="AQ65" s="104"/>
    </row>
    <row r="66" spans="1:43" s="105" customFormat="1" ht="34.5" customHeight="1" x14ac:dyDescent="0.3">
      <c r="A66" s="196"/>
      <c r="B66" s="113"/>
      <c r="C66" s="113" t="s">
        <v>478</v>
      </c>
      <c r="D66" s="114">
        <v>2</v>
      </c>
      <c r="E66" s="113"/>
      <c r="F66" s="115" t="s">
        <v>426</v>
      </c>
      <c r="G66" s="104"/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  <c r="AA66" s="104"/>
      <c r="AB66" s="104"/>
      <c r="AC66" s="104"/>
      <c r="AD66" s="104"/>
      <c r="AE66" s="104"/>
      <c r="AF66" s="104"/>
      <c r="AG66" s="104"/>
      <c r="AH66" s="104"/>
      <c r="AI66" s="104"/>
      <c r="AJ66" s="104"/>
      <c r="AK66" s="104"/>
      <c r="AL66" s="104"/>
      <c r="AM66" s="104"/>
      <c r="AN66" s="104"/>
      <c r="AO66" s="104"/>
      <c r="AP66" s="104"/>
      <c r="AQ66" s="104"/>
    </row>
    <row r="67" spans="1:43" s="105" customFormat="1" ht="31.5" customHeight="1" x14ac:dyDescent="0.3">
      <c r="A67" s="196"/>
      <c r="B67" s="113"/>
      <c r="C67" s="113" t="s">
        <v>479</v>
      </c>
      <c r="D67" s="114">
        <v>2</v>
      </c>
      <c r="E67" s="113"/>
      <c r="F67" s="115" t="s">
        <v>426</v>
      </c>
      <c r="G67" s="104"/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  <c r="AA67" s="104"/>
      <c r="AB67" s="104"/>
      <c r="AC67" s="104"/>
      <c r="AD67" s="104"/>
      <c r="AE67" s="104"/>
      <c r="AF67" s="104"/>
      <c r="AG67" s="104"/>
      <c r="AH67" s="104"/>
      <c r="AI67" s="104"/>
      <c r="AJ67" s="104"/>
      <c r="AK67" s="104"/>
      <c r="AL67" s="104"/>
      <c r="AM67" s="104"/>
      <c r="AN67" s="104"/>
      <c r="AO67" s="104"/>
      <c r="AP67" s="104"/>
      <c r="AQ67" s="104"/>
    </row>
    <row r="68" spans="1:43" s="105" customFormat="1" ht="111" customHeight="1" x14ac:dyDescent="0.3">
      <c r="A68" s="196"/>
      <c r="B68" s="113" t="s">
        <v>480</v>
      </c>
      <c r="C68" s="113"/>
      <c r="D68" s="114">
        <v>12</v>
      </c>
      <c r="E68" s="113" t="s">
        <v>469</v>
      </c>
      <c r="F68" s="115"/>
      <c r="G68" s="104"/>
      <c r="H68" s="104"/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  <c r="AA68" s="104"/>
      <c r="AB68" s="104"/>
      <c r="AC68" s="104"/>
      <c r="AD68" s="104"/>
      <c r="AE68" s="104"/>
      <c r="AF68" s="104"/>
      <c r="AG68" s="104"/>
      <c r="AH68" s="104"/>
      <c r="AI68" s="104"/>
      <c r="AJ68" s="104"/>
      <c r="AK68" s="104"/>
      <c r="AL68" s="104"/>
      <c r="AM68" s="104"/>
      <c r="AN68" s="104"/>
      <c r="AO68" s="104"/>
      <c r="AP68" s="104"/>
      <c r="AQ68" s="104"/>
    </row>
    <row r="69" spans="1:43" s="105" customFormat="1" ht="67.5" customHeight="1" x14ac:dyDescent="0.3">
      <c r="A69" s="196"/>
      <c r="B69" s="113"/>
      <c r="C69" s="113" t="s">
        <v>481</v>
      </c>
      <c r="D69" s="114">
        <v>12</v>
      </c>
      <c r="E69" s="113"/>
      <c r="F69" s="115" t="s">
        <v>426</v>
      </c>
      <c r="G69" s="104"/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  <c r="AA69" s="104"/>
      <c r="AB69" s="104"/>
      <c r="AC69" s="104"/>
      <c r="AD69" s="104"/>
      <c r="AE69" s="104"/>
      <c r="AF69" s="104"/>
      <c r="AG69" s="104"/>
      <c r="AH69" s="104"/>
      <c r="AI69" s="104"/>
      <c r="AJ69" s="104"/>
      <c r="AK69" s="104"/>
      <c r="AL69" s="104"/>
      <c r="AM69" s="104"/>
      <c r="AN69" s="104"/>
      <c r="AO69" s="104"/>
      <c r="AP69" s="104"/>
      <c r="AQ69" s="104"/>
    </row>
    <row r="70" spans="1:43" s="105" customFormat="1" ht="63.75" customHeight="1" x14ac:dyDescent="0.3">
      <c r="A70" s="196"/>
      <c r="B70" s="113"/>
      <c r="C70" s="113" t="s">
        <v>482</v>
      </c>
      <c r="D70" s="114">
        <v>5</v>
      </c>
      <c r="E70" s="113"/>
      <c r="F70" s="115" t="s">
        <v>426</v>
      </c>
      <c r="G70" s="104"/>
      <c r="H70" s="104"/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  <c r="AA70" s="104"/>
      <c r="AB70" s="104"/>
      <c r="AC70" s="104"/>
      <c r="AD70" s="104"/>
      <c r="AE70" s="104"/>
      <c r="AF70" s="104"/>
      <c r="AG70" s="104"/>
      <c r="AH70" s="104"/>
      <c r="AI70" s="104"/>
      <c r="AJ70" s="104"/>
      <c r="AK70" s="104"/>
      <c r="AL70" s="104"/>
      <c r="AM70" s="104"/>
      <c r="AN70" s="104"/>
      <c r="AO70" s="104"/>
      <c r="AP70" s="104"/>
      <c r="AQ70" s="104"/>
    </row>
    <row r="71" spans="1:43" s="105" customFormat="1" ht="63" customHeight="1" x14ac:dyDescent="0.3">
      <c r="A71" s="196"/>
      <c r="B71" s="113"/>
      <c r="C71" s="113" t="s">
        <v>483</v>
      </c>
      <c r="D71" s="114">
        <v>7</v>
      </c>
      <c r="E71" s="113"/>
      <c r="F71" s="115" t="s">
        <v>426</v>
      </c>
      <c r="G71" s="104"/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  <c r="AA71" s="104"/>
      <c r="AB71" s="104"/>
      <c r="AC71" s="104"/>
      <c r="AD71" s="104"/>
      <c r="AE71" s="104"/>
      <c r="AF71" s="104"/>
      <c r="AG71" s="104"/>
      <c r="AH71" s="104"/>
      <c r="AI71" s="104"/>
      <c r="AJ71" s="104"/>
      <c r="AK71" s="104"/>
      <c r="AL71" s="104"/>
      <c r="AM71" s="104"/>
      <c r="AN71" s="104"/>
      <c r="AO71" s="104"/>
      <c r="AP71" s="104"/>
      <c r="AQ71" s="104"/>
    </row>
    <row r="72" spans="1:43" s="105" customFormat="1" ht="84" customHeight="1" x14ac:dyDescent="0.3">
      <c r="A72" s="196"/>
      <c r="B72" s="113" t="s">
        <v>484</v>
      </c>
      <c r="C72" s="113"/>
      <c r="D72" s="114">
        <v>6</v>
      </c>
      <c r="E72" s="113" t="s">
        <v>469</v>
      </c>
      <c r="F72" s="115"/>
      <c r="G72" s="104"/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  <c r="AA72" s="104"/>
      <c r="AB72" s="104"/>
      <c r="AC72" s="104"/>
      <c r="AD72" s="104"/>
      <c r="AE72" s="104"/>
      <c r="AF72" s="104"/>
      <c r="AG72" s="104"/>
      <c r="AH72" s="104"/>
      <c r="AI72" s="104"/>
      <c r="AJ72" s="104"/>
      <c r="AK72" s="104"/>
      <c r="AL72" s="104"/>
      <c r="AM72" s="104"/>
      <c r="AN72" s="104"/>
      <c r="AO72" s="104"/>
      <c r="AP72" s="104"/>
      <c r="AQ72" s="104"/>
    </row>
    <row r="73" spans="1:43" s="105" customFormat="1" ht="35.25" customHeight="1" x14ac:dyDescent="0.3">
      <c r="A73" s="196"/>
      <c r="B73" s="113" t="s">
        <v>485</v>
      </c>
      <c r="C73" s="113" t="s">
        <v>486</v>
      </c>
      <c r="D73" s="114">
        <v>1</v>
      </c>
      <c r="E73" s="113" t="s">
        <v>469</v>
      </c>
      <c r="F73" s="115"/>
      <c r="G73" s="104"/>
      <c r="H73" s="104"/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N73" s="104"/>
      <c r="AO73" s="104"/>
      <c r="AP73" s="104"/>
      <c r="AQ73" s="104"/>
    </row>
    <row r="74" spans="1:43" s="105" customFormat="1" ht="40.5" customHeight="1" x14ac:dyDescent="0.3">
      <c r="A74" s="196"/>
      <c r="B74" s="113"/>
      <c r="C74" s="113" t="s">
        <v>486</v>
      </c>
      <c r="D74" s="114">
        <v>6</v>
      </c>
      <c r="E74" s="113"/>
      <c r="F74" s="115" t="s">
        <v>426</v>
      </c>
      <c r="G74" s="104"/>
      <c r="H74" s="104"/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  <c r="AA74" s="104"/>
      <c r="AB74" s="104"/>
      <c r="AC74" s="104"/>
      <c r="AD74" s="104"/>
      <c r="AE74" s="104"/>
      <c r="AF74" s="104"/>
      <c r="AG74" s="104"/>
      <c r="AH74" s="104"/>
      <c r="AI74" s="104"/>
      <c r="AJ74" s="104"/>
      <c r="AK74" s="104"/>
      <c r="AL74" s="104"/>
      <c r="AM74" s="104"/>
      <c r="AN74" s="104"/>
      <c r="AO74" s="104"/>
      <c r="AP74" s="104"/>
      <c r="AQ74" s="104"/>
    </row>
    <row r="75" spans="1:43" s="105" customFormat="1" ht="32.25" customHeight="1" x14ac:dyDescent="0.3">
      <c r="A75" s="196"/>
      <c r="B75" s="113"/>
      <c r="C75" s="113" t="s">
        <v>487</v>
      </c>
      <c r="D75" s="114">
        <v>6</v>
      </c>
      <c r="E75" s="113"/>
      <c r="F75" s="115" t="s">
        <v>426</v>
      </c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  <c r="AA75" s="104"/>
      <c r="AB75" s="104"/>
      <c r="AC75" s="104"/>
      <c r="AD75" s="104"/>
      <c r="AE75" s="104"/>
      <c r="AF75" s="104"/>
      <c r="AG75" s="104"/>
      <c r="AH75" s="104"/>
      <c r="AI75" s="104"/>
      <c r="AJ75" s="104"/>
      <c r="AK75" s="104"/>
      <c r="AL75" s="104"/>
      <c r="AM75" s="104"/>
      <c r="AN75" s="104"/>
      <c r="AO75" s="104"/>
      <c r="AP75" s="104"/>
      <c r="AQ75" s="104"/>
    </row>
    <row r="76" spans="1:43" s="105" customFormat="1" ht="30" customHeight="1" x14ac:dyDescent="0.3">
      <c r="A76" s="196"/>
      <c r="B76" s="113" t="s">
        <v>488</v>
      </c>
      <c r="C76" s="113"/>
      <c r="D76" s="114">
        <v>1</v>
      </c>
      <c r="E76" s="113" t="s">
        <v>469</v>
      </c>
      <c r="F76" s="115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  <c r="AA76" s="104"/>
      <c r="AB76" s="104"/>
      <c r="AC76" s="104"/>
      <c r="AD76" s="104"/>
      <c r="AE76" s="104"/>
      <c r="AF76" s="104"/>
      <c r="AG76" s="104"/>
      <c r="AH76" s="104"/>
      <c r="AI76" s="104"/>
      <c r="AJ76" s="104"/>
      <c r="AK76" s="104"/>
      <c r="AL76" s="104"/>
      <c r="AM76" s="104"/>
      <c r="AN76" s="104"/>
      <c r="AO76" s="104"/>
      <c r="AP76" s="104"/>
      <c r="AQ76" s="104"/>
    </row>
    <row r="77" spans="1:43" s="105" customFormat="1" ht="41.4" x14ac:dyDescent="0.3">
      <c r="A77" s="196"/>
      <c r="B77" s="113" t="s">
        <v>489</v>
      </c>
      <c r="C77" s="113" t="s">
        <v>476</v>
      </c>
      <c r="D77" s="114">
        <v>6</v>
      </c>
      <c r="E77" s="113" t="s">
        <v>469</v>
      </c>
      <c r="F77" s="115"/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  <c r="AA77" s="104"/>
      <c r="AB77" s="104"/>
      <c r="AC77" s="104"/>
      <c r="AD77" s="104"/>
      <c r="AE77" s="104"/>
      <c r="AF77" s="104"/>
      <c r="AG77" s="104"/>
      <c r="AH77" s="104"/>
      <c r="AI77" s="104"/>
      <c r="AJ77" s="104"/>
      <c r="AK77" s="104"/>
      <c r="AL77" s="104"/>
      <c r="AM77" s="104"/>
      <c r="AN77" s="104"/>
      <c r="AO77" s="104"/>
      <c r="AP77" s="104"/>
      <c r="AQ77" s="104"/>
    </row>
    <row r="78" spans="1:43" s="105" customFormat="1" ht="53.25" customHeight="1" x14ac:dyDescent="0.3">
      <c r="A78" s="196"/>
      <c r="B78" s="113"/>
      <c r="C78" s="113" t="s">
        <v>472</v>
      </c>
      <c r="D78" s="114">
        <v>1</v>
      </c>
      <c r="E78" s="113"/>
      <c r="F78" s="115" t="s">
        <v>426</v>
      </c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  <c r="AA78" s="104"/>
      <c r="AB78" s="104"/>
      <c r="AC78" s="104"/>
      <c r="AD78" s="104"/>
      <c r="AE78" s="104"/>
      <c r="AF78" s="104"/>
      <c r="AG78" s="104"/>
      <c r="AH78" s="104"/>
      <c r="AI78" s="104"/>
      <c r="AJ78" s="104"/>
      <c r="AK78" s="104"/>
      <c r="AL78" s="104"/>
      <c r="AM78" s="104"/>
      <c r="AN78" s="104"/>
      <c r="AO78" s="104"/>
      <c r="AP78" s="104"/>
      <c r="AQ78" s="104"/>
    </row>
    <row r="79" spans="1:43" s="105" customFormat="1" ht="34.5" customHeight="1" x14ac:dyDescent="0.3">
      <c r="A79" s="196"/>
      <c r="B79" s="113"/>
      <c r="C79" s="113" t="s">
        <v>476</v>
      </c>
      <c r="D79" s="114">
        <v>13</v>
      </c>
      <c r="E79" s="113"/>
      <c r="F79" s="115" t="s">
        <v>426</v>
      </c>
      <c r="G79" s="104"/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N79" s="104"/>
      <c r="AO79" s="104"/>
      <c r="AP79" s="104"/>
      <c r="AQ79" s="104"/>
    </row>
    <row r="80" spans="1:43" s="105" customFormat="1" ht="13.8" x14ac:dyDescent="0.3">
      <c r="A80" s="196"/>
      <c r="B80" s="113" t="s">
        <v>490</v>
      </c>
      <c r="C80" s="113"/>
      <c r="D80" s="114">
        <v>1</v>
      </c>
      <c r="E80" s="113" t="s">
        <v>469</v>
      </c>
      <c r="F80" s="115"/>
      <c r="G80" s="104"/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  <c r="AA80" s="104"/>
      <c r="AB80" s="104"/>
      <c r="AC80" s="104"/>
      <c r="AD80" s="104"/>
      <c r="AE80" s="104"/>
      <c r="AF80" s="104"/>
      <c r="AG80" s="104"/>
      <c r="AH80" s="104"/>
      <c r="AI80" s="104"/>
      <c r="AJ80" s="104"/>
      <c r="AK80" s="104"/>
      <c r="AL80" s="104"/>
      <c r="AM80" s="104"/>
      <c r="AN80" s="104"/>
      <c r="AO80" s="104"/>
      <c r="AP80" s="104"/>
      <c r="AQ80" s="104"/>
    </row>
    <row r="81" spans="1:43" s="105" customFormat="1" ht="105.75" customHeight="1" x14ac:dyDescent="0.3">
      <c r="A81" s="196"/>
      <c r="B81" s="113" t="s">
        <v>491</v>
      </c>
      <c r="C81" s="113"/>
      <c r="D81" s="114">
        <v>5</v>
      </c>
      <c r="E81" s="113" t="s">
        <v>492</v>
      </c>
      <c r="F81" s="115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  <c r="AA81" s="104"/>
      <c r="AB81" s="104"/>
      <c r="AC81" s="104"/>
      <c r="AD81" s="104"/>
      <c r="AE81" s="104"/>
      <c r="AF81" s="104"/>
      <c r="AG81" s="104"/>
      <c r="AH81" s="104"/>
      <c r="AI81" s="104"/>
      <c r="AJ81" s="104"/>
      <c r="AK81" s="104"/>
      <c r="AL81" s="104"/>
      <c r="AM81" s="104"/>
      <c r="AN81" s="104"/>
      <c r="AO81" s="104"/>
      <c r="AP81" s="104"/>
      <c r="AQ81" s="104"/>
    </row>
    <row r="82" spans="1:43" s="105" customFormat="1" ht="33" customHeight="1" x14ac:dyDescent="0.3">
      <c r="A82" s="196"/>
      <c r="B82" s="113"/>
      <c r="C82" s="113" t="s">
        <v>493</v>
      </c>
      <c r="D82" s="114">
        <v>1</v>
      </c>
      <c r="E82" s="113"/>
      <c r="F82" s="115" t="s">
        <v>426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  <c r="AA82" s="104"/>
      <c r="AB82" s="104"/>
      <c r="AC82" s="104"/>
      <c r="AD82" s="104"/>
      <c r="AE82" s="104"/>
      <c r="AF82" s="104"/>
      <c r="AG82" s="104"/>
      <c r="AH82" s="104"/>
      <c r="AI82" s="104"/>
      <c r="AJ82" s="104"/>
      <c r="AK82" s="104"/>
      <c r="AL82" s="104"/>
      <c r="AM82" s="104"/>
      <c r="AN82" s="104"/>
      <c r="AO82" s="104"/>
      <c r="AP82" s="104"/>
      <c r="AQ82" s="104"/>
    </row>
    <row r="83" spans="1:43" s="105" customFormat="1" ht="77.25" customHeight="1" x14ac:dyDescent="0.3">
      <c r="A83" s="196"/>
      <c r="B83" s="113"/>
      <c r="C83" s="113" t="s">
        <v>494</v>
      </c>
      <c r="D83" s="114">
        <v>1</v>
      </c>
      <c r="E83" s="113"/>
      <c r="F83" s="115" t="s">
        <v>426</v>
      </c>
      <c r="G83" s="104"/>
      <c r="H83" s="104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  <c r="AA83" s="104"/>
      <c r="AB83" s="104"/>
      <c r="AC83" s="104"/>
      <c r="AD83" s="104"/>
      <c r="AE83" s="104"/>
      <c r="AF83" s="104"/>
      <c r="AG83" s="104"/>
      <c r="AH83" s="104"/>
      <c r="AI83" s="104"/>
      <c r="AJ83" s="104"/>
      <c r="AK83" s="104"/>
      <c r="AL83" s="104"/>
      <c r="AM83" s="104"/>
      <c r="AN83" s="104"/>
      <c r="AO83" s="104"/>
      <c r="AP83" s="104"/>
      <c r="AQ83" s="104"/>
    </row>
    <row r="84" spans="1:43" s="105" customFormat="1" ht="54.75" customHeight="1" x14ac:dyDescent="0.3">
      <c r="A84" s="196"/>
      <c r="B84" s="113"/>
      <c r="C84" s="113" t="s">
        <v>495</v>
      </c>
      <c r="D84" s="114">
        <v>5</v>
      </c>
      <c r="E84" s="113"/>
      <c r="F84" s="115" t="s">
        <v>426</v>
      </c>
      <c r="G84" s="104"/>
      <c r="H84" s="104"/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  <c r="AA84" s="104"/>
      <c r="AB84" s="104"/>
      <c r="AC84" s="104"/>
      <c r="AD84" s="104"/>
      <c r="AE84" s="104"/>
      <c r="AF84" s="104"/>
      <c r="AG84" s="104"/>
      <c r="AH84" s="104"/>
      <c r="AI84" s="104"/>
      <c r="AJ84" s="104"/>
      <c r="AK84" s="104"/>
      <c r="AL84" s="104"/>
      <c r="AM84" s="104"/>
      <c r="AN84" s="104"/>
      <c r="AO84" s="104"/>
      <c r="AP84" s="104"/>
      <c r="AQ84" s="104"/>
    </row>
    <row r="85" spans="1:43" s="105" customFormat="1" ht="49.5" customHeight="1" x14ac:dyDescent="0.3">
      <c r="A85" s="196"/>
      <c r="B85" s="113"/>
      <c r="C85" s="113" t="s">
        <v>496</v>
      </c>
      <c r="D85" s="114">
        <v>8</v>
      </c>
      <c r="E85" s="113"/>
      <c r="F85" s="115" t="s">
        <v>426</v>
      </c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  <c r="AA85" s="104"/>
      <c r="AB85" s="104"/>
      <c r="AC85" s="104"/>
      <c r="AD85" s="104"/>
      <c r="AE85" s="104"/>
      <c r="AF85" s="104"/>
      <c r="AG85" s="104"/>
      <c r="AH85" s="104"/>
      <c r="AI85" s="104"/>
      <c r="AJ85" s="104"/>
      <c r="AK85" s="104"/>
      <c r="AL85" s="104"/>
      <c r="AM85" s="104"/>
      <c r="AN85" s="104"/>
      <c r="AO85" s="104"/>
      <c r="AP85" s="104"/>
      <c r="AQ85" s="104"/>
    </row>
    <row r="86" spans="1:43" s="105" customFormat="1" ht="225.75" customHeight="1" x14ac:dyDescent="0.3">
      <c r="A86" s="196"/>
      <c r="B86" s="113" t="s">
        <v>497</v>
      </c>
      <c r="C86" s="113"/>
      <c r="D86" s="114">
        <v>24</v>
      </c>
      <c r="E86" s="113" t="s">
        <v>492</v>
      </c>
      <c r="F86" s="115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  <c r="AA86" s="104"/>
      <c r="AB86" s="104"/>
      <c r="AC86" s="104"/>
      <c r="AD86" s="104"/>
      <c r="AE86" s="104"/>
      <c r="AF86" s="104"/>
      <c r="AG86" s="104"/>
      <c r="AH86" s="104"/>
      <c r="AI86" s="104"/>
      <c r="AJ86" s="104"/>
      <c r="AK86" s="104"/>
      <c r="AL86" s="104"/>
      <c r="AM86" s="104"/>
      <c r="AN86" s="104"/>
      <c r="AO86" s="104"/>
      <c r="AP86" s="104"/>
      <c r="AQ86" s="104"/>
    </row>
    <row r="87" spans="1:43" s="105" customFormat="1" ht="78" customHeight="1" x14ac:dyDescent="0.3">
      <c r="A87" s="196"/>
      <c r="B87" s="113" t="s">
        <v>498</v>
      </c>
      <c r="C87" s="113" t="s">
        <v>499</v>
      </c>
      <c r="D87" s="114">
        <v>4</v>
      </c>
      <c r="E87" s="113" t="s">
        <v>492</v>
      </c>
      <c r="F87" s="115"/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  <c r="AA87" s="104"/>
      <c r="AB87" s="104"/>
      <c r="AC87" s="104"/>
      <c r="AD87" s="104"/>
      <c r="AE87" s="104"/>
      <c r="AF87" s="104"/>
      <c r="AG87" s="104"/>
      <c r="AH87" s="104"/>
      <c r="AI87" s="104"/>
      <c r="AJ87" s="104"/>
      <c r="AK87" s="104"/>
      <c r="AL87" s="104"/>
      <c r="AM87" s="104"/>
      <c r="AN87" s="104"/>
      <c r="AO87" s="104"/>
      <c r="AP87" s="104"/>
      <c r="AQ87" s="104"/>
    </row>
    <row r="88" spans="1:43" s="105" customFormat="1" ht="81.75" customHeight="1" x14ac:dyDescent="0.3">
      <c r="A88" s="196"/>
      <c r="B88" s="113"/>
      <c r="C88" s="113" t="s">
        <v>499</v>
      </c>
      <c r="D88" s="114">
        <v>20</v>
      </c>
      <c r="E88" s="113"/>
      <c r="F88" s="115" t="s">
        <v>426</v>
      </c>
      <c r="G88" s="104"/>
      <c r="H88" s="104"/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  <c r="AA88" s="104"/>
      <c r="AB88" s="104"/>
      <c r="AC88" s="104"/>
      <c r="AD88" s="104"/>
      <c r="AE88" s="104"/>
      <c r="AF88" s="104"/>
      <c r="AG88" s="104"/>
      <c r="AH88" s="104"/>
      <c r="AI88" s="104"/>
      <c r="AJ88" s="104"/>
      <c r="AK88" s="104"/>
      <c r="AL88" s="104"/>
      <c r="AM88" s="104"/>
      <c r="AN88" s="104"/>
      <c r="AO88" s="104"/>
      <c r="AP88" s="104"/>
      <c r="AQ88" s="104"/>
    </row>
    <row r="89" spans="1:43" s="105" customFormat="1" ht="84.75" customHeight="1" x14ac:dyDescent="0.3">
      <c r="A89" s="196"/>
      <c r="B89" s="113"/>
      <c r="C89" s="113" t="s">
        <v>500</v>
      </c>
      <c r="D89" s="114">
        <v>20</v>
      </c>
      <c r="E89" s="113"/>
      <c r="F89" s="115" t="s">
        <v>426</v>
      </c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</row>
    <row r="90" spans="1:43" s="105" customFormat="1" ht="81.75" customHeight="1" x14ac:dyDescent="0.3">
      <c r="A90" s="196"/>
      <c r="B90" s="113" t="s">
        <v>501</v>
      </c>
      <c r="C90" s="113"/>
      <c r="D90" s="114">
        <v>3</v>
      </c>
      <c r="E90" s="113" t="s">
        <v>492</v>
      </c>
      <c r="F90" s="115"/>
      <c r="G90" s="104"/>
      <c r="H90" s="104"/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  <c r="AA90" s="104"/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/>
      <c r="AO90" s="104"/>
      <c r="AP90" s="104"/>
      <c r="AQ90" s="104"/>
    </row>
    <row r="91" spans="1:43" s="105" customFormat="1" ht="54.75" customHeight="1" x14ac:dyDescent="0.3">
      <c r="A91" s="196"/>
      <c r="B91" s="113" t="s">
        <v>502</v>
      </c>
      <c r="C91" s="113" t="s">
        <v>503</v>
      </c>
      <c r="D91" s="114">
        <v>1</v>
      </c>
      <c r="E91" s="113" t="s">
        <v>492</v>
      </c>
      <c r="F91" s="115"/>
      <c r="G91" s="104"/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  <c r="AA91" s="104"/>
      <c r="AB91" s="104"/>
      <c r="AC91" s="104"/>
      <c r="AD91" s="104"/>
      <c r="AE91" s="104"/>
      <c r="AF91" s="104"/>
      <c r="AG91" s="104"/>
      <c r="AH91" s="104"/>
      <c r="AI91" s="104"/>
      <c r="AJ91" s="104"/>
      <c r="AK91" s="104"/>
      <c r="AL91" s="104"/>
      <c r="AM91" s="104"/>
      <c r="AN91" s="104"/>
      <c r="AO91" s="104"/>
      <c r="AP91" s="104"/>
      <c r="AQ91" s="104"/>
    </row>
    <row r="92" spans="1:43" s="105" customFormat="1" ht="46.5" customHeight="1" x14ac:dyDescent="0.3">
      <c r="A92" s="196"/>
      <c r="B92" s="113"/>
      <c r="C92" s="113" t="s">
        <v>503</v>
      </c>
      <c r="D92" s="114">
        <v>3</v>
      </c>
      <c r="E92" s="113"/>
      <c r="F92" s="115" t="s">
        <v>426</v>
      </c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  <c r="AA92" s="104"/>
      <c r="AB92" s="104"/>
      <c r="AC92" s="104"/>
      <c r="AD92" s="104"/>
      <c r="AE92" s="104"/>
      <c r="AF92" s="104"/>
      <c r="AG92" s="104"/>
      <c r="AH92" s="104"/>
      <c r="AI92" s="104"/>
      <c r="AJ92" s="104"/>
      <c r="AK92" s="104"/>
      <c r="AL92" s="104"/>
      <c r="AM92" s="104"/>
      <c r="AN92" s="104"/>
      <c r="AO92" s="104"/>
      <c r="AP92" s="104"/>
      <c r="AQ92" s="104"/>
    </row>
    <row r="93" spans="1:43" s="105" customFormat="1" ht="72" customHeight="1" x14ac:dyDescent="0.3">
      <c r="A93" s="196"/>
      <c r="B93" s="113"/>
      <c r="C93" s="113" t="s">
        <v>495</v>
      </c>
      <c r="D93" s="114">
        <v>1</v>
      </c>
      <c r="E93" s="113"/>
      <c r="F93" s="115" t="s">
        <v>426</v>
      </c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  <c r="AA93" s="104"/>
      <c r="AB93" s="104"/>
      <c r="AC93" s="104"/>
      <c r="AD93" s="104"/>
      <c r="AE93" s="104"/>
      <c r="AF93" s="104"/>
      <c r="AG93" s="104"/>
      <c r="AH93" s="104"/>
      <c r="AI93" s="104"/>
      <c r="AJ93" s="104"/>
      <c r="AK93" s="104"/>
      <c r="AL93" s="104"/>
      <c r="AM93" s="104"/>
      <c r="AN93" s="104"/>
      <c r="AO93" s="104"/>
      <c r="AP93" s="104"/>
      <c r="AQ93" s="104"/>
    </row>
    <row r="94" spans="1:43" s="105" customFormat="1" ht="52.5" customHeight="1" x14ac:dyDescent="0.3">
      <c r="A94" s="196"/>
      <c r="B94" s="113"/>
      <c r="C94" s="113" t="s">
        <v>504</v>
      </c>
      <c r="D94" s="114">
        <v>2</v>
      </c>
      <c r="E94" s="113"/>
      <c r="F94" s="115" t="s">
        <v>426</v>
      </c>
      <c r="G94" s="104"/>
      <c r="H94" s="104"/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  <c r="AA94" s="104"/>
      <c r="AB94" s="104"/>
      <c r="AC94" s="104"/>
      <c r="AD94" s="104"/>
      <c r="AE94" s="104"/>
      <c r="AF94" s="104"/>
      <c r="AG94" s="104"/>
      <c r="AH94" s="104"/>
      <c r="AI94" s="104"/>
      <c r="AJ94" s="104"/>
      <c r="AK94" s="104"/>
      <c r="AL94" s="104"/>
      <c r="AM94" s="104"/>
      <c r="AN94" s="104"/>
      <c r="AO94" s="104"/>
      <c r="AP94" s="104"/>
      <c r="AQ94" s="104"/>
    </row>
    <row r="95" spans="1:43" s="105" customFormat="1" ht="113.25" customHeight="1" x14ac:dyDescent="0.3">
      <c r="A95" s="196"/>
      <c r="B95" s="113" t="s">
        <v>505</v>
      </c>
      <c r="C95" s="113"/>
      <c r="D95" s="114">
        <v>10</v>
      </c>
      <c r="E95" s="113" t="s">
        <v>492</v>
      </c>
      <c r="F95" s="115"/>
      <c r="G95" s="104"/>
      <c r="H95" s="104"/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  <c r="AA95" s="104"/>
      <c r="AB95" s="104"/>
      <c r="AC95" s="104"/>
      <c r="AD95" s="104"/>
      <c r="AE95" s="104"/>
      <c r="AF95" s="104"/>
      <c r="AG95" s="104"/>
      <c r="AH95" s="104"/>
      <c r="AI95" s="104"/>
      <c r="AJ95" s="104"/>
      <c r="AK95" s="104"/>
      <c r="AL95" s="104"/>
      <c r="AM95" s="104"/>
      <c r="AN95" s="104"/>
      <c r="AO95" s="104"/>
      <c r="AP95" s="104"/>
      <c r="AQ95" s="104"/>
    </row>
    <row r="96" spans="1:43" s="105" customFormat="1" ht="54.75" customHeight="1" x14ac:dyDescent="0.3">
      <c r="A96" s="196"/>
      <c r="B96" s="113" t="s">
        <v>506</v>
      </c>
      <c r="C96" s="113" t="s">
        <v>507</v>
      </c>
      <c r="D96" s="114">
        <v>1</v>
      </c>
      <c r="E96" s="113" t="s">
        <v>492</v>
      </c>
      <c r="F96" s="115"/>
      <c r="G96" s="104"/>
      <c r="H96" s="104"/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  <c r="AA96" s="104"/>
      <c r="AB96" s="104"/>
      <c r="AC96" s="104"/>
      <c r="AD96" s="104"/>
      <c r="AE96" s="104"/>
      <c r="AF96" s="104"/>
      <c r="AG96" s="104"/>
      <c r="AH96" s="104"/>
      <c r="AI96" s="104"/>
      <c r="AJ96" s="104"/>
      <c r="AK96" s="104"/>
      <c r="AL96" s="104"/>
      <c r="AM96" s="104"/>
      <c r="AN96" s="104"/>
      <c r="AO96" s="104"/>
      <c r="AP96" s="104"/>
      <c r="AQ96" s="104"/>
    </row>
    <row r="97" spans="1:43" s="105" customFormat="1" ht="56.25" customHeight="1" x14ac:dyDescent="0.3">
      <c r="A97" s="196"/>
      <c r="B97" s="113"/>
      <c r="C97" s="113" t="s">
        <v>507</v>
      </c>
      <c r="D97" s="114">
        <v>10</v>
      </c>
      <c r="E97" s="113"/>
      <c r="F97" s="115" t="s">
        <v>426</v>
      </c>
      <c r="G97" s="104"/>
      <c r="H97" s="104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N97" s="104"/>
      <c r="AO97" s="104"/>
      <c r="AP97" s="104"/>
      <c r="AQ97" s="104"/>
    </row>
    <row r="98" spans="1:43" s="105" customFormat="1" ht="53.25" customHeight="1" x14ac:dyDescent="0.3">
      <c r="A98" s="196"/>
      <c r="B98" s="113"/>
      <c r="C98" s="113" t="s">
        <v>508</v>
      </c>
      <c r="D98" s="114">
        <v>10</v>
      </c>
      <c r="E98" s="113"/>
      <c r="F98" s="115" t="s">
        <v>426</v>
      </c>
      <c r="G98" s="104"/>
      <c r="H98" s="104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  <c r="AA98" s="104"/>
      <c r="AB98" s="104"/>
      <c r="AC98" s="104"/>
      <c r="AD98" s="104"/>
      <c r="AE98" s="104"/>
      <c r="AF98" s="104"/>
      <c r="AG98" s="104"/>
      <c r="AH98" s="104"/>
      <c r="AI98" s="104"/>
      <c r="AJ98" s="104"/>
      <c r="AK98" s="104"/>
      <c r="AL98" s="104"/>
      <c r="AM98" s="104"/>
      <c r="AN98" s="104"/>
      <c r="AO98" s="104"/>
      <c r="AP98" s="104"/>
      <c r="AQ98" s="104"/>
    </row>
    <row r="99" spans="1:43" s="105" customFormat="1" ht="59.25" customHeight="1" x14ac:dyDescent="0.3">
      <c r="A99" s="196"/>
      <c r="B99" s="113" t="s">
        <v>509</v>
      </c>
      <c r="C99" s="113"/>
      <c r="D99" s="114">
        <v>2</v>
      </c>
      <c r="E99" s="113" t="s">
        <v>492</v>
      </c>
      <c r="F99" s="115"/>
      <c r="G99" s="104"/>
      <c r="H99" s="104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  <c r="AA99" s="104"/>
      <c r="AB99" s="104"/>
      <c r="AC99" s="104"/>
      <c r="AD99" s="104"/>
      <c r="AE99" s="104"/>
      <c r="AF99" s="104"/>
      <c r="AG99" s="104"/>
      <c r="AH99" s="104"/>
      <c r="AI99" s="104"/>
      <c r="AJ99" s="104"/>
      <c r="AK99" s="104"/>
      <c r="AL99" s="104"/>
      <c r="AM99" s="104"/>
      <c r="AN99" s="104"/>
      <c r="AO99" s="104"/>
      <c r="AP99" s="104"/>
      <c r="AQ99" s="104"/>
    </row>
    <row r="100" spans="1:43" s="105" customFormat="1" ht="67.5" customHeight="1" x14ac:dyDescent="0.3">
      <c r="A100" s="196"/>
      <c r="B100" s="113" t="s">
        <v>510</v>
      </c>
      <c r="C100" s="113" t="s">
        <v>511</v>
      </c>
      <c r="D100" s="114">
        <v>4</v>
      </c>
      <c r="E100" s="113" t="s">
        <v>492</v>
      </c>
      <c r="F100" s="115"/>
      <c r="G100" s="104"/>
      <c r="H100" s="104"/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  <c r="AA100" s="104"/>
      <c r="AB100" s="104"/>
      <c r="AC100" s="104"/>
      <c r="AD100" s="104"/>
      <c r="AE100" s="104"/>
      <c r="AF100" s="104"/>
      <c r="AG100" s="104"/>
      <c r="AH100" s="104"/>
      <c r="AI100" s="104"/>
      <c r="AJ100" s="104"/>
      <c r="AK100" s="104"/>
      <c r="AL100" s="104"/>
      <c r="AM100" s="104"/>
      <c r="AN100" s="104"/>
      <c r="AO100" s="104"/>
      <c r="AP100" s="104"/>
      <c r="AQ100" s="104"/>
    </row>
    <row r="101" spans="1:43" s="105" customFormat="1" ht="78" customHeight="1" x14ac:dyDescent="0.3">
      <c r="A101" s="196"/>
      <c r="B101" s="113"/>
      <c r="C101" s="113" t="s">
        <v>511</v>
      </c>
      <c r="D101" s="114">
        <v>2</v>
      </c>
      <c r="E101" s="113"/>
      <c r="F101" s="115" t="s">
        <v>426</v>
      </c>
      <c r="G101" s="104"/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  <c r="AA101" s="104"/>
      <c r="AB101" s="104"/>
      <c r="AC101" s="104"/>
      <c r="AD101" s="104"/>
      <c r="AE101" s="104"/>
      <c r="AF101" s="104"/>
      <c r="AG101" s="104"/>
      <c r="AH101" s="104"/>
      <c r="AI101" s="104"/>
      <c r="AJ101" s="104"/>
      <c r="AK101" s="104"/>
      <c r="AL101" s="104"/>
      <c r="AM101" s="104"/>
      <c r="AN101" s="104"/>
      <c r="AO101" s="104"/>
      <c r="AP101" s="104"/>
      <c r="AQ101" s="104"/>
    </row>
    <row r="102" spans="1:43" s="105" customFormat="1" ht="54.75" customHeight="1" x14ac:dyDescent="0.3">
      <c r="A102" s="196"/>
      <c r="B102" s="113"/>
      <c r="C102" s="113" t="s">
        <v>512</v>
      </c>
      <c r="D102" s="114">
        <v>1</v>
      </c>
      <c r="E102" s="113"/>
      <c r="F102" s="115" t="s">
        <v>426</v>
      </c>
      <c r="G102" s="104"/>
      <c r="H102" s="104"/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  <c r="AA102" s="104"/>
      <c r="AB102" s="104"/>
      <c r="AC102" s="104"/>
      <c r="AD102" s="104"/>
      <c r="AE102" s="104"/>
      <c r="AF102" s="104"/>
      <c r="AG102" s="104"/>
      <c r="AH102" s="104"/>
      <c r="AI102" s="104"/>
      <c r="AJ102" s="104"/>
      <c r="AK102" s="104"/>
      <c r="AL102" s="104"/>
      <c r="AM102" s="104"/>
      <c r="AN102" s="104"/>
      <c r="AO102" s="104"/>
      <c r="AP102" s="104"/>
      <c r="AQ102" s="104"/>
    </row>
    <row r="103" spans="1:43" s="105" customFormat="1" ht="51.75" customHeight="1" x14ac:dyDescent="0.3">
      <c r="A103" s="196"/>
      <c r="B103" s="113"/>
      <c r="C103" s="113" t="s">
        <v>513</v>
      </c>
      <c r="D103" s="114">
        <v>1</v>
      </c>
      <c r="E103" s="113"/>
      <c r="F103" s="115" t="s">
        <v>426</v>
      </c>
      <c r="G103" s="104"/>
      <c r="H103" s="104"/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N103" s="104"/>
      <c r="AO103" s="104"/>
      <c r="AP103" s="104"/>
      <c r="AQ103" s="104"/>
    </row>
    <row r="104" spans="1:43" s="105" customFormat="1" ht="114" customHeight="1" x14ac:dyDescent="0.3">
      <c r="A104" s="196"/>
      <c r="B104" s="113" t="s">
        <v>514</v>
      </c>
      <c r="C104" s="113"/>
      <c r="D104" s="114">
        <v>10</v>
      </c>
      <c r="E104" s="113" t="s">
        <v>492</v>
      </c>
      <c r="F104" s="115"/>
      <c r="G104" s="104"/>
      <c r="H104" s="104"/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  <c r="AA104" s="104"/>
      <c r="AB104" s="104"/>
      <c r="AC104" s="104"/>
      <c r="AD104" s="104"/>
      <c r="AE104" s="104"/>
      <c r="AF104" s="104"/>
      <c r="AG104" s="104"/>
      <c r="AH104" s="104"/>
      <c r="AI104" s="104"/>
      <c r="AJ104" s="104"/>
      <c r="AK104" s="104"/>
      <c r="AL104" s="104"/>
      <c r="AM104" s="104"/>
      <c r="AN104" s="104"/>
      <c r="AO104" s="104"/>
      <c r="AP104" s="104"/>
      <c r="AQ104" s="104"/>
    </row>
    <row r="105" spans="1:43" s="105" customFormat="1" ht="80.25" customHeight="1" x14ac:dyDescent="0.3">
      <c r="A105" s="196"/>
      <c r="B105" s="113" t="s">
        <v>515</v>
      </c>
      <c r="C105" s="113" t="s">
        <v>380</v>
      </c>
      <c r="D105" s="114">
        <v>6</v>
      </c>
      <c r="E105" s="113" t="s">
        <v>492</v>
      </c>
      <c r="F105" s="115"/>
      <c r="G105" s="104"/>
      <c r="H105" s="104"/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  <c r="AA105" s="104"/>
      <c r="AB105" s="104"/>
      <c r="AC105" s="104"/>
      <c r="AD105" s="104"/>
      <c r="AE105" s="104"/>
      <c r="AF105" s="104"/>
      <c r="AG105" s="104"/>
      <c r="AH105" s="104"/>
      <c r="AI105" s="104"/>
      <c r="AJ105" s="104"/>
      <c r="AK105" s="104"/>
      <c r="AL105" s="104"/>
      <c r="AM105" s="104"/>
      <c r="AN105" s="104"/>
      <c r="AO105" s="104"/>
      <c r="AP105" s="104"/>
      <c r="AQ105" s="104"/>
    </row>
    <row r="106" spans="1:43" s="105" customFormat="1" ht="75.75" customHeight="1" x14ac:dyDescent="0.3">
      <c r="A106" s="196"/>
      <c r="B106" s="113"/>
      <c r="C106" s="113" t="s">
        <v>380</v>
      </c>
      <c r="D106" s="114">
        <v>9</v>
      </c>
      <c r="E106" s="113"/>
      <c r="F106" s="115" t="s">
        <v>426</v>
      </c>
      <c r="G106" s="104"/>
      <c r="H106" s="104"/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  <c r="AA106" s="104"/>
      <c r="AB106" s="104"/>
      <c r="AC106" s="104"/>
      <c r="AD106" s="104"/>
      <c r="AE106" s="104"/>
      <c r="AF106" s="104"/>
      <c r="AG106" s="104"/>
      <c r="AH106" s="104"/>
      <c r="AI106" s="104"/>
      <c r="AJ106" s="104"/>
      <c r="AK106" s="104"/>
      <c r="AL106" s="104"/>
      <c r="AM106" s="104"/>
      <c r="AN106" s="104"/>
      <c r="AO106" s="104"/>
      <c r="AP106" s="104"/>
      <c r="AQ106" s="104"/>
    </row>
    <row r="107" spans="1:43" s="105" customFormat="1" ht="78.75" customHeight="1" x14ac:dyDescent="0.3">
      <c r="A107" s="196"/>
      <c r="B107" s="113"/>
      <c r="C107" s="113" t="s">
        <v>427</v>
      </c>
      <c r="D107" s="114">
        <v>9</v>
      </c>
      <c r="E107" s="113"/>
      <c r="F107" s="115" t="s">
        <v>426</v>
      </c>
      <c r="G107" s="104"/>
      <c r="H107" s="104"/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  <c r="AA107" s="104"/>
      <c r="AB107" s="104"/>
      <c r="AC107" s="104"/>
      <c r="AD107" s="104"/>
      <c r="AE107" s="104"/>
      <c r="AF107" s="104"/>
      <c r="AG107" s="104"/>
      <c r="AH107" s="104"/>
      <c r="AI107" s="104"/>
      <c r="AJ107" s="104"/>
      <c r="AK107" s="104"/>
      <c r="AL107" s="104"/>
      <c r="AM107" s="104"/>
      <c r="AN107" s="104"/>
      <c r="AO107" s="104"/>
      <c r="AP107" s="104"/>
      <c r="AQ107" s="104"/>
    </row>
    <row r="108" spans="1:43" s="105" customFormat="1" ht="105" customHeight="1" x14ac:dyDescent="0.3">
      <c r="A108" s="196"/>
      <c r="B108" s="113" t="s">
        <v>516</v>
      </c>
      <c r="C108" s="113"/>
      <c r="D108" s="114">
        <v>7</v>
      </c>
      <c r="E108" s="113" t="s">
        <v>492</v>
      </c>
      <c r="F108" s="115"/>
      <c r="G108" s="104"/>
      <c r="H108" s="104"/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  <c r="AA108" s="104"/>
      <c r="AB108" s="104"/>
      <c r="AC108" s="104"/>
      <c r="AD108" s="104"/>
      <c r="AE108" s="104"/>
      <c r="AF108" s="104"/>
      <c r="AG108" s="104"/>
      <c r="AH108" s="104"/>
      <c r="AI108" s="104"/>
      <c r="AJ108" s="104"/>
      <c r="AK108" s="104"/>
      <c r="AL108" s="104"/>
      <c r="AM108" s="104"/>
      <c r="AN108" s="104"/>
      <c r="AO108" s="104"/>
      <c r="AP108" s="104"/>
      <c r="AQ108" s="104"/>
    </row>
    <row r="109" spans="1:43" s="105" customFormat="1" ht="57.75" customHeight="1" x14ac:dyDescent="0.3">
      <c r="A109" s="196"/>
      <c r="B109" s="113" t="s">
        <v>517</v>
      </c>
      <c r="C109" s="113" t="s">
        <v>513</v>
      </c>
      <c r="D109" s="114">
        <v>1</v>
      </c>
      <c r="E109" s="113" t="s">
        <v>492</v>
      </c>
      <c r="F109" s="115"/>
      <c r="G109" s="104"/>
      <c r="H109" s="104"/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  <c r="AA109" s="104"/>
      <c r="AB109" s="104"/>
      <c r="AC109" s="104"/>
      <c r="AD109" s="104"/>
      <c r="AE109" s="104"/>
      <c r="AF109" s="104"/>
      <c r="AG109" s="104"/>
      <c r="AH109" s="104"/>
      <c r="AI109" s="104"/>
      <c r="AJ109" s="104"/>
      <c r="AK109" s="104"/>
      <c r="AL109" s="104"/>
      <c r="AM109" s="104"/>
      <c r="AN109" s="104"/>
      <c r="AO109" s="104"/>
      <c r="AP109" s="104"/>
      <c r="AQ109" s="104"/>
    </row>
    <row r="110" spans="1:43" s="105" customFormat="1" ht="53.25" customHeight="1" x14ac:dyDescent="0.3">
      <c r="A110" s="196"/>
      <c r="B110" s="113"/>
      <c r="C110" s="113" t="s">
        <v>513</v>
      </c>
      <c r="D110" s="114">
        <v>8</v>
      </c>
      <c r="E110" s="113"/>
      <c r="F110" s="115" t="s">
        <v>426</v>
      </c>
      <c r="G110" s="104"/>
      <c r="H110" s="104"/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  <c r="AA110" s="104"/>
      <c r="AB110" s="104"/>
      <c r="AC110" s="104"/>
      <c r="AD110" s="104"/>
      <c r="AE110" s="104"/>
      <c r="AF110" s="104"/>
      <c r="AG110" s="104"/>
      <c r="AH110" s="104"/>
      <c r="AI110" s="104"/>
      <c r="AJ110" s="104"/>
      <c r="AK110" s="104"/>
      <c r="AL110" s="104"/>
      <c r="AM110" s="104"/>
      <c r="AN110" s="104"/>
      <c r="AO110" s="104"/>
      <c r="AP110" s="104"/>
      <c r="AQ110" s="104"/>
    </row>
    <row r="111" spans="1:43" s="105" customFormat="1" ht="39" customHeight="1" x14ac:dyDescent="0.3">
      <c r="A111" s="196"/>
      <c r="B111" s="113"/>
      <c r="C111" s="113" t="s">
        <v>518</v>
      </c>
      <c r="D111" s="114">
        <v>8</v>
      </c>
      <c r="E111" s="113"/>
      <c r="F111" s="115" t="s">
        <v>426</v>
      </c>
      <c r="G111" s="104"/>
      <c r="H111" s="104"/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  <c r="AA111" s="104"/>
      <c r="AB111" s="104"/>
      <c r="AC111" s="104"/>
      <c r="AD111" s="104"/>
      <c r="AE111" s="104"/>
      <c r="AF111" s="104"/>
      <c r="AG111" s="104"/>
      <c r="AH111" s="104"/>
      <c r="AI111" s="104"/>
      <c r="AJ111" s="104"/>
      <c r="AK111" s="104"/>
      <c r="AL111" s="104"/>
      <c r="AM111" s="104"/>
      <c r="AN111" s="104"/>
      <c r="AO111" s="104"/>
      <c r="AP111" s="104"/>
      <c r="AQ111" s="104"/>
    </row>
    <row r="112" spans="1:43" s="105" customFormat="1" ht="147.75" customHeight="1" x14ac:dyDescent="0.3">
      <c r="A112" s="196"/>
      <c r="B112" s="113" t="s">
        <v>519</v>
      </c>
      <c r="C112" s="113" t="s">
        <v>427</v>
      </c>
      <c r="D112" s="114">
        <v>15</v>
      </c>
      <c r="E112" s="113" t="s">
        <v>492</v>
      </c>
      <c r="F112" s="115"/>
      <c r="G112" s="104"/>
      <c r="H112" s="104"/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  <c r="AA112" s="104"/>
      <c r="AB112" s="104"/>
      <c r="AC112" s="104"/>
      <c r="AD112" s="104"/>
      <c r="AE112" s="104"/>
      <c r="AF112" s="104"/>
      <c r="AG112" s="104"/>
      <c r="AH112" s="104"/>
      <c r="AI112" s="104"/>
      <c r="AJ112" s="104"/>
      <c r="AK112" s="104"/>
      <c r="AL112" s="104"/>
      <c r="AM112" s="104"/>
      <c r="AN112" s="104"/>
      <c r="AO112" s="104"/>
      <c r="AP112" s="104"/>
      <c r="AQ112" s="104"/>
    </row>
    <row r="113" spans="1:43" s="105" customFormat="1" ht="30.75" customHeight="1" x14ac:dyDescent="0.3">
      <c r="A113" s="196"/>
      <c r="B113" s="113"/>
      <c r="C113" s="113"/>
      <c r="D113" s="114">
        <v>19</v>
      </c>
      <c r="E113" s="113" t="s">
        <v>492</v>
      </c>
      <c r="F113" s="115"/>
      <c r="G113" s="104"/>
      <c r="H113" s="104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  <c r="AA113" s="104"/>
      <c r="AB113" s="104"/>
      <c r="AC113" s="104"/>
      <c r="AD113" s="104"/>
      <c r="AE113" s="104"/>
      <c r="AF113" s="104"/>
      <c r="AG113" s="104"/>
      <c r="AH113" s="104"/>
      <c r="AI113" s="104"/>
      <c r="AJ113" s="104"/>
      <c r="AK113" s="104"/>
      <c r="AL113" s="104"/>
      <c r="AM113" s="104"/>
      <c r="AN113" s="104"/>
      <c r="AO113" s="104"/>
      <c r="AP113" s="104"/>
      <c r="AQ113" s="104"/>
    </row>
    <row r="114" spans="1:43" s="105" customFormat="1" ht="84.75" customHeight="1" x14ac:dyDescent="0.3">
      <c r="A114" s="196"/>
      <c r="B114" s="113"/>
      <c r="C114" s="113" t="s">
        <v>380</v>
      </c>
      <c r="D114" s="114">
        <v>9</v>
      </c>
      <c r="E114" s="113"/>
      <c r="F114" s="115" t="s">
        <v>426</v>
      </c>
      <c r="G114" s="104"/>
      <c r="H114" s="104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  <c r="AA114" s="104"/>
      <c r="AB114" s="104"/>
      <c r="AC114" s="104"/>
      <c r="AD114" s="104"/>
      <c r="AE114" s="104"/>
      <c r="AF114" s="104"/>
      <c r="AG114" s="104"/>
      <c r="AH114" s="104"/>
      <c r="AI114" s="104"/>
      <c r="AJ114" s="104"/>
      <c r="AK114" s="104"/>
      <c r="AL114" s="104"/>
      <c r="AM114" s="104"/>
      <c r="AN114" s="104"/>
      <c r="AO114" s="104"/>
      <c r="AP114" s="104"/>
      <c r="AQ114" s="104"/>
    </row>
    <row r="115" spans="1:43" s="105" customFormat="1" ht="36" customHeight="1" x14ac:dyDescent="0.3">
      <c r="A115" s="196"/>
      <c r="B115" s="113"/>
      <c r="C115" s="113" t="s">
        <v>520</v>
      </c>
      <c r="D115" s="114">
        <v>10</v>
      </c>
      <c r="E115" s="113"/>
      <c r="F115" s="115" t="s">
        <v>426</v>
      </c>
      <c r="G115" s="104"/>
      <c r="H115" s="104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  <c r="AA115" s="104"/>
      <c r="AB115" s="104"/>
      <c r="AC115" s="104"/>
      <c r="AD115" s="104"/>
      <c r="AE115" s="104"/>
      <c r="AF115" s="104"/>
      <c r="AG115" s="104"/>
      <c r="AH115" s="104"/>
      <c r="AI115" s="104"/>
      <c r="AJ115" s="104"/>
      <c r="AK115" s="104"/>
      <c r="AL115" s="104"/>
      <c r="AM115" s="104"/>
      <c r="AN115" s="104"/>
      <c r="AO115" s="104"/>
      <c r="AP115" s="104"/>
      <c r="AQ115" s="104"/>
    </row>
    <row r="116" spans="1:43" s="105" customFormat="1" ht="75.75" customHeight="1" x14ac:dyDescent="0.3">
      <c r="A116" s="196"/>
      <c r="B116" s="113"/>
      <c r="C116" s="113" t="s">
        <v>427</v>
      </c>
      <c r="D116" s="114">
        <v>37</v>
      </c>
      <c r="E116" s="113"/>
      <c r="F116" s="115" t="s">
        <v>426</v>
      </c>
      <c r="G116" s="104"/>
      <c r="H116" s="104"/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  <c r="AA116" s="104"/>
      <c r="AB116" s="104"/>
      <c r="AC116" s="104"/>
      <c r="AD116" s="104"/>
      <c r="AE116" s="104"/>
      <c r="AF116" s="104"/>
      <c r="AG116" s="104"/>
      <c r="AH116" s="104"/>
      <c r="AI116" s="104"/>
      <c r="AJ116" s="104"/>
      <c r="AK116" s="104"/>
      <c r="AL116" s="104"/>
      <c r="AM116" s="104"/>
      <c r="AN116" s="104"/>
      <c r="AO116" s="104"/>
      <c r="AP116" s="104"/>
      <c r="AQ116" s="104"/>
    </row>
    <row r="117" spans="1:43" s="105" customFormat="1" ht="110.25" customHeight="1" x14ac:dyDescent="0.3">
      <c r="A117" s="196"/>
      <c r="B117" s="113" t="s">
        <v>505</v>
      </c>
      <c r="C117" s="113"/>
      <c r="D117" s="114">
        <v>10</v>
      </c>
      <c r="E117" s="113" t="s">
        <v>492</v>
      </c>
      <c r="F117" s="115"/>
      <c r="G117" s="104"/>
      <c r="H117" s="104"/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  <c r="AA117" s="104"/>
      <c r="AB117" s="104"/>
      <c r="AC117" s="104"/>
      <c r="AD117" s="104"/>
      <c r="AE117" s="104"/>
      <c r="AF117" s="104"/>
      <c r="AG117" s="104"/>
      <c r="AH117" s="104"/>
      <c r="AI117" s="104"/>
      <c r="AJ117" s="104"/>
      <c r="AK117" s="104"/>
      <c r="AL117" s="104"/>
      <c r="AM117" s="104"/>
      <c r="AN117" s="104"/>
      <c r="AO117" s="104"/>
      <c r="AP117" s="104"/>
      <c r="AQ117" s="104"/>
    </row>
    <row r="118" spans="1:43" s="105" customFormat="1" ht="72" customHeight="1" x14ac:dyDescent="0.3">
      <c r="A118" s="196"/>
      <c r="B118" s="113" t="s">
        <v>506</v>
      </c>
      <c r="C118" s="113" t="s">
        <v>508</v>
      </c>
      <c r="D118" s="114">
        <v>1</v>
      </c>
      <c r="E118" s="113" t="s">
        <v>492</v>
      </c>
      <c r="F118" s="115"/>
      <c r="G118" s="104"/>
      <c r="H118" s="104"/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  <c r="AA118" s="104"/>
      <c r="AB118" s="104"/>
      <c r="AC118" s="104"/>
      <c r="AD118" s="104"/>
      <c r="AE118" s="104"/>
      <c r="AF118" s="104"/>
      <c r="AG118" s="104"/>
      <c r="AH118" s="104"/>
      <c r="AI118" s="104"/>
      <c r="AJ118" s="104"/>
      <c r="AK118" s="104"/>
      <c r="AL118" s="104"/>
      <c r="AM118" s="104"/>
      <c r="AN118" s="104"/>
      <c r="AO118" s="104"/>
      <c r="AP118" s="104"/>
      <c r="AQ118" s="104"/>
    </row>
    <row r="119" spans="1:43" s="105" customFormat="1" ht="72" customHeight="1" x14ac:dyDescent="0.3">
      <c r="A119" s="196"/>
      <c r="B119" s="113"/>
      <c r="C119" s="113" t="s">
        <v>508</v>
      </c>
      <c r="D119" s="114">
        <v>10</v>
      </c>
      <c r="E119" s="113"/>
      <c r="F119" s="115" t="s">
        <v>426</v>
      </c>
      <c r="G119" s="104"/>
      <c r="H119" s="104"/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  <c r="AA119" s="104"/>
      <c r="AB119" s="104"/>
      <c r="AC119" s="104"/>
      <c r="AD119" s="104"/>
      <c r="AE119" s="104"/>
      <c r="AF119" s="104"/>
      <c r="AG119" s="104"/>
      <c r="AH119" s="104"/>
      <c r="AI119" s="104"/>
      <c r="AJ119" s="104"/>
      <c r="AK119" s="104"/>
      <c r="AL119" s="104"/>
      <c r="AM119" s="104"/>
      <c r="AN119" s="104"/>
      <c r="AO119" s="104"/>
      <c r="AP119" s="104"/>
      <c r="AQ119" s="104"/>
    </row>
    <row r="120" spans="1:43" s="105" customFormat="1" ht="48" customHeight="1" x14ac:dyDescent="0.3">
      <c r="A120" s="196"/>
      <c r="B120" s="113"/>
      <c r="C120" s="113" t="s">
        <v>507</v>
      </c>
      <c r="D120" s="114">
        <v>10</v>
      </c>
      <c r="E120" s="113"/>
      <c r="F120" s="115" t="s">
        <v>426</v>
      </c>
      <c r="G120" s="104"/>
      <c r="H120" s="104"/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  <c r="AA120" s="104"/>
      <c r="AB120" s="104"/>
      <c r="AC120" s="104"/>
      <c r="AD120" s="104"/>
      <c r="AE120" s="104"/>
      <c r="AF120" s="104"/>
      <c r="AG120" s="104"/>
      <c r="AH120" s="104"/>
      <c r="AI120" s="104"/>
      <c r="AJ120" s="104"/>
      <c r="AK120" s="104"/>
      <c r="AL120" s="104"/>
      <c r="AM120" s="104"/>
      <c r="AN120" s="104"/>
      <c r="AO120" s="104"/>
      <c r="AP120" s="104"/>
      <c r="AQ120" s="104"/>
    </row>
    <row r="121" spans="1:43" s="105" customFormat="1" ht="54.75" customHeight="1" x14ac:dyDescent="0.3">
      <c r="A121" s="196"/>
      <c r="B121" s="113" t="s">
        <v>521</v>
      </c>
      <c r="C121" s="113"/>
      <c r="D121" s="114">
        <v>2</v>
      </c>
      <c r="E121" s="113" t="s">
        <v>492</v>
      </c>
      <c r="F121" s="115"/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  <c r="AA121" s="104"/>
      <c r="AB121" s="104"/>
      <c r="AC121" s="104"/>
      <c r="AD121" s="104"/>
      <c r="AE121" s="104"/>
      <c r="AF121" s="104"/>
      <c r="AG121" s="104"/>
      <c r="AH121" s="104"/>
      <c r="AI121" s="104"/>
      <c r="AJ121" s="104"/>
      <c r="AK121" s="104"/>
      <c r="AL121" s="104"/>
      <c r="AM121" s="104"/>
      <c r="AN121" s="104"/>
      <c r="AO121" s="104"/>
      <c r="AP121" s="104"/>
      <c r="AQ121" s="104"/>
    </row>
    <row r="122" spans="1:43" s="105" customFormat="1" ht="39" customHeight="1" x14ac:dyDescent="0.3">
      <c r="A122" s="196"/>
      <c r="B122" s="113"/>
      <c r="C122" s="113"/>
      <c r="D122" s="114">
        <v>5</v>
      </c>
      <c r="E122" s="113" t="s">
        <v>492</v>
      </c>
      <c r="F122" s="115"/>
      <c r="G122" s="104"/>
      <c r="H122" s="104"/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  <c r="AA122" s="104"/>
      <c r="AB122" s="104"/>
      <c r="AC122" s="104"/>
      <c r="AD122" s="104"/>
      <c r="AE122" s="104"/>
      <c r="AF122" s="104"/>
      <c r="AG122" s="104"/>
      <c r="AH122" s="104"/>
      <c r="AI122" s="104"/>
      <c r="AJ122" s="104"/>
      <c r="AK122" s="104"/>
      <c r="AL122" s="104"/>
      <c r="AM122" s="104"/>
      <c r="AN122" s="104"/>
      <c r="AO122" s="104"/>
      <c r="AP122" s="104"/>
      <c r="AQ122" s="104"/>
    </row>
    <row r="123" spans="1:43" s="105" customFormat="1" ht="59.25" customHeight="1" x14ac:dyDescent="0.3">
      <c r="A123" s="196"/>
      <c r="B123" s="113"/>
      <c r="C123" s="113" t="s">
        <v>495</v>
      </c>
      <c r="D123" s="114">
        <v>7</v>
      </c>
      <c r="E123" s="113"/>
      <c r="F123" s="115" t="s">
        <v>426</v>
      </c>
      <c r="G123" s="104"/>
      <c r="H123" s="104"/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  <c r="AA123" s="104"/>
      <c r="AB123" s="104"/>
      <c r="AC123" s="104"/>
      <c r="AD123" s="104"/>
      <c r="AE123" s="104"/>
      <c r="AF123" s="104"/>
      <c r="AG123" s="104"/>
      <c r="AH123" s="104"/>
      <c r="AI123" s="104"/>
      <c r="AJ123" s="104"/>
      <c r="AK123" s="104"/>
      <c r="AL123" s="104"/>
      <c r="AM123" s="104"/>
      <c r="AN123" s="104"/>
      <c r="AO123" s="104"/>
      <c r="AP123" s="104"/>
      <c r="AQ123" s="104"/>
    </row>
    <row r="124" spans="1:43" s="105" customFormat="1" ht="59.25" customHeight="1" x14ac:dyDescent="0.3">
      <c r="A124" s="196"/>
      <c r="B124" s="113"/>
      <c r="C124" s="113" t="s">
        <v>494</v>
      </c>
      <c r="D124" s="114">
        <v>7</v>
      </c>
      <c r="E124" s="113"/>
      <c r="F124" s="115" t="s">
        <v>426</v>
      </c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  <c r="AA124" s="104"/>
      <c r="AB124" s="104"/>
      <c r="AC124" s="104"/>
      <c r="AD124" s="104"/>
      <c r="AE124" s="104"/>
      <c r="AF124" s="104"/>
      <c r="AG124" s="104"/>
      <c r="AH124" s="104"/>
      <c r="AI124" s="104"/>
      <c r="AJ124" s="104"/>
      <c r="AK124" s="104"/>
      <c r="AL124" s="104"/>
      <c r="AM124" s="104"/>
      <c r="AN124" s="104"/>
      <c r="AO124" s="104"/>
      <c r="AP124" s="104"/>
      <c r="AQ124" s="104"/>
    </row>
    <row r="125" spans="1:43" s="105" customFormat="1" ht="48" customHeight="1" x14ac:dyDescent="0.3">
      <c r="A125" s="196"/>
      <c r="B125" s="113" t="s">
        <v>522</v>
      </c>
      <c r="C125" s="113"/>
      <c r="D125" s="114">
        <v>2</v>
      </c>
      <c r="E125" s="113" t="s">
        <v>492</v>
      </c>
      <c r="F125" s="115"/>
      <c r="G125" s="104"/>
      <c r="H125" s="104"/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  <c r="AA125" s="104"/>
      <c r="AB125" s="104"/>
      <c r="AC125" s="104"/>
      <c r="AD125" s="104"/>
      <c r="AE125" s="104"/>
      <c r="AF125" s="104"/>
      <c r="AG125" s="104"/>
      <c r="AH125" s="104"/>
      <c r="AI125" s="104"/>
      <c r="AJ125" s="104"/>
      <c r="AK125" s="104"/>
      <c r="AL125" s="104"/>
      <c r="AM125" s="104"/>
      <c r="AN125" s="104"/>
      <c r="AO125" s="104"/>
      <c r="AP125" s="104"/>
      <c r="AQ125" s="104"/>
    </row>
    <row r="126" spans="1:43" s="105" customFormat="1" ht="76.5" customHeight="1" x14ac:dyDescent="0.3">
      <c r="A126" s="196"/>
      <c r="B126" s="113" t="s">
        <v>523</v>
      </c>
      <c r="C126" s="113" t="s">
        <v>524</v>
      </c>
      <c r="D126" s="114">
        <v>8</v>
      </c>
      <c r="E126" s="113" t="s">
        <v>469</v>
      </c>
      <c r="F126" s="115"/>
      <c r="G126" s="104"/>
      <c r="H126" s="104"/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  <c r="AA126" s="104"/>
      <c r="AB126" s="104"/>
      <c r="AC126" s="104"/>
      <c r="AD126" s="104"/>
      <c r="AE126" s="104"/>
      <c r="AF126" s="104"/>
      <c r="AG126" s="104"/>
      <c r="AH126" s="104"/>
      <c r="AI126" s="104"/>
      <c r="AJ126" s="104"/>
      <c r="AK126" s="104"/>
      <c r="AL126" s="104"/>
      <c r="AM126" s="104"/>
      <c r="AN126" s="104"/>
      <c r="AO126" s="104"/>
      <c r="AP126" s="104"/>
      <c r="AQ126" s="104"/>
    </row>
    <row r="127" spans="1:43" s="105" customFormat="1" ht="48" customHeight="1" x14ac:dyDescent="0.3">
      <c r="A127" s="196"/>
      <c r="B127" s="113"/>
      <c r="C127" s="113" t="s">
        <v>524</v>
      </c>
      <c r="D127" s="114">
        <v>2</v>
      </c>
      <c r="E127" s="113"/>
      <c r="F127" s="115" t="s">
        <v>426</v>
      </c>
      <c r="G127" s="104"/>
      <c r="H127" s="104"/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  <c r="AA127" s="104"/>
      <c r="AB127" s="104"/>
      <c r="AC127" s="104"/>
      <c r="AD127" s="104"/>
      <c r="AE127" s="104"/>
      <c r="AF127" s="104"/>
      <c r="AG127" s="104"/>
      <c r="AH127" s="104"/>
      <c r="AI127" s="104"/>
      <c r="AJ127" s="104"/>
      <c r="AK127" s="104"/>
      <c r="AL127" s="104"/>
      <c r="AM127" s="104"/>
      <c r="AN127" s="104"/>
      <c r="AO127" s="104"/>
      <c r="AP127" s="104"/>
      <c r="AQ127" s="104"/>
    </row>
    <row r="128" spans="1:43" s="105" customFormat="1" ht="80.25" customHeight="1" x14ac:dyDescent="0.3">
      <c r="A128" s="196"/>
      <c r="B128" s="113"/>
      <c r="C128" s="113" t="s">
        <v>525</v>
      </c>
      <c r="D128" s="114">
        <v>2</v>
      </c>
      <c r="E128" s="113"/>
      <c r="F128" s="115" t="s">
        <v>426</v>
      </c>
      <c r="G128" s="104"/>
      <c r="H128" s="104"/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  <c r="AA128" s="104"/>
      <c r="AB128" s="104"/>
      <c r="AC128" s="104"/>
      <c r="AD128" s="104"/>
      <c r="AE128" s="104"/>
      <c r="AF128" s="104"/>
      <c r="AG128" s="104"/>
      <c r="AH128" s="104"/>
      <c r="AI128" s="104"/>
      <c r="AJ128" s="104"/>
      <c r="AK128" s="104"/>
      <c r="AL128" s="104"/>
      <c r="AM128" s="104"/>
      <c r="AN128" s="104"/>
      <c r="AO128" s="104"/>
      <c r="AP128" s="104"/>
      <c r="AQ128" s="104"/>
    </row>
    <row r="129" spans="1:43" s="105" customFormat="1" ht="118.5" customHeight="1" x14ac:dyDescent="0.3">
      <c r="A129" s="196"/>
      <c r="B129" s="113" t="s">
        <v>526</v>
      </c>
      <c r="C129" s="113" t="s">
        <v>527</v>
      </c>
      <c r="D129" s="114">
        <v>13</v>
      </c>
      <c r="E129" s="113" t="s">
        <v>469</v>
      </c>
      <c r="F129" s="115"/>
      <c r="G129" s="104"/>
      <c r="H129" s="104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  <c r="AA129" s="104"/>
      <c r="AB129" s="104"/>
      <c r="AC129" s="104"/>
      <c r="AD129" s="104"/>
      <c r="AE129" s="104"/>
      <c r="AF129" s="104"/>
      <c r="AG129" s="104"/>
      <c r="AH129" s="104"/>
      <c r="AI129" s="104"/>
      <c r="AJ129" s="104"/>
      <c r="AK129" s="104"/>
      <c r="AL129" s="104"/>
      <c r="AM129" s="104"/>
      <c r="AN129" s="104"/>
      <c r="AO129" s="104"/>
      <c r="AP129" s="104"/>
      <c r="AQ129" s="104"/>
    </row>
    <row r="130" spans="1:43" s="105" customFormat="1" ht="65.25" customHeight="1" x14ac:dyDescent="0.3">
      <c r="A130" s="196"/>
      <c r="B130" s="113"/>
      <c r="C130" s="113" t="s">
        <v>527</v>
      </c>
      <c r="D130" s="114">
        <v>10</v>
      </c>
      <c r="E130" s="113"/>
      <c r="F130" s="115" t="s">
        <v>426</v>
      </c>
      <c r="G130" s="104"/>
      <c r="H130" s="104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  <c r="AA130" s="104"/>
      <c r="AB130" s="104"/>
      <c r="AC130" s="104"/>
      <c r="AD130" s="104"/>
      <c r="AE130" s="104"/>
      <c r="AF130" s="104"/>
      <c r="AG130" s="104"/>
      <c r="AH130" s="104"/>
      <c r="AI130" s="104"/>
      <c r="AJ130" s="104"/>
      <c r="AK130" s="104"/>
      <c r="AL130" s="104"/>
      <c r="AM130" s="104"/>
      <c r="AN130" s="104"/>
      <c r="AO130" s="104"/>
      <c r="AP130" s="104"/>
      <c r="AQ130" s="104"/>
    </row>
    <row r="131" spans="1:43" s="105" customFormat="1" ht="80.25" customHeight="1" x14ac:dyDescent="0.3">
      <c r="A131" s="196"/>
      <c r="B131" s="113" t="s">
        <v>528</v>
      </c>
      <c r="C131" s="113"/>
      <c r="D131" s="114">
        <v>5</v>
      </c>
      <c r="E131" s="113" t="s">
        <v>469</v>
      </c>
      <c r="F131" s="115"/>
      <c r="G131" s="104"/>
      <c r="H131" s="104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  <c r="AA131" s="104"/>
      <c r="AB131" s="104"/>
      <c r="AC131" s="104"/>
      <c r="AD131" s="104"/>
      <c r="AE131" s="104"/>
      <c r="AF131" s="104"/>
      <c r="AG131" s="104"/>
      <c r="AH131" s="104"/>
      <c r="AI131" s="104"/>
      <c r="AJ131" s="104"/>
      <c r="AK131" s="104"/>
      <c r="AL131" s="104"/>
      <c r="AM131" s="104"/>
      <c r="AN131" s="104"/>
      <c r="AO131" s="104"/>
      <c r="AP131" s="104"/>
      <c r="AQ131" s="104"/>
    </row>
    <row r="132" spans="1:43" s="105" customFormat="1" ht="80.25" customHeight="1" x14ac:dyDescent="0.3">
      <c r="A132" s="196"/>
      <c r="B132" s="113" t="s">
        <v>529</v>
      </c>
      <c r="C132" s="113" t="s">
        <v>483</v>
      </c>
      <c r="D132" s="114">
        <v>7</v>
      </c>
      <c r="E132" s="113" t="s">
        <v>469</v>
      </c>
      <c r="F132" s="115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04"/>
      <c r="AH132" s="104"/>
      <c r="AI132" s="104"/>
      <c r="AJ132" s="104"/>
      <c r="AK132" s="104"/>
      <c r="AL132" s="104"/>
      <c r="AM132" s="104"/>
      <c r="AN132" s="104"/>
      <c r="AO132" s="104"/>
      <c r="AP132" s="104"/>
      <c r="AQ132" s="104"/>
    </row>
    <row r="133" spans="1:43" s="105" customFormat="1" ht="74.25" customHeight="1" x14ac:dyDescent="0.3">
      <c r="A133" s="196"/>
      <c r="B133" s="113"/>
      <c r="C133" s="113" t="s">
        <v>483</v>
      </c>
      <c r="D133" s="114">
        <v>14</v>
      </c>
      <c r="E133" s="113"/>
      <c r="F133" s="115" t="s">
        <v>426</v>
      </c>
      <c r="G133" s="104"/>
      <c r="H133" s="104"/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  <c r="AA133" s="104"/>
      <c r="AB133" s="104"/>
      <c r="AC133" s="104"/>
      <c r="AD133" s="104"/>
      <c r="AE133" s="104"/>
      <c r="AF133" s="104"/>
      <c r="AG133" s="104"/>
      <c r="AH133" s="104"/>
      <c r="AI133" s="104"/>
      <c r="AJ133" s="104"/>
      <c r="AK133" s="104"/>
      <c r="AL133" s="104"/>
      <c r="AM133" s="104"/>
      <c r="AN133" s="104"/>
      <c r="AO133" s="104"/>
      <c r="AP133" s="104"/>
      <c r="AQ133" s="104"/>
    </row>
    <row r="134" spans="1:43" s="105" customFormat="1" ht="51" customHeight="1" x14ac:dyDescent="0.3">
      <c r="A134" s="196"/>
      <c r="B134" s="113"/>
      <c r="C134" s="113" t="s">
        <v>527</v>
      </c>
      <c r="D134" s="114">
        <v>10</v>
      </c>
      <c r="E134" s="113"/>
      <c r="F134" s="115" t="s">
        <v>426</v>
      </c>
      <c r="G134" s="104"/>
      <c r="H134" s="104"/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  <c r="AA134" s="104"/>
      <c r="AB134" s="104"/>
      <c r="AC134" s="104"/>
      <c r="AD134" s="104"/>
      <c r="AE134" s="104"/>
      <c r="AF134" s="104"/>
      <c r="AG134" s="104"/>
      <c r="AH134" s="104"/>
      <c r="AI134" s="104"/>
      <c r="AJ134" s="104"/>
      <c r="AK134" s="104"/>
      <c r="AL134" s="104"/>
      <c r="AM134" s="104"/>
      <c r="AN134" s="104"/>
      <c r="AO134" s="104"/>
      <c r="AP134" s="104"/>
      <c r="AQ134" s="104"/>
    </row>
    <row r="135" spans="1:43" s="105" customFormat="1" ht="51" customHeight="1" x14ac:dyDescent="0.3">
      <c r="A135" s="196"/>
      <c r="B135" s="113"/>
      <c r="C135" s="113"/>
      <c r="D135" s="114">
        <v>13</v>
      </c>
      <c r="E135" s="113" t="s">
        <v>492</v>
      </c>
      <c r="F135" s="115"/>
      <c r="G135" s="104"/>
      <c r="H135" s="104"/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  <c r="AA135" s="104"/>
      <c r="AB135" s="104"/>
      <c r="AC135" s="104"/>
      <c r="AD135" s="104"/>
      <c r="AE135" s="104"/>
      <c r="AF135" s="104"/>
      <c r="AG135" s="104"/>
      <c r="AH135" s="104"/>
      <c r="AI135" s="104"/>
      <c r="AJ135" s="104"/>
      <c r="AK135" s="104"/>
      <c r="AL135" s="104"/>
      <c r="AM135" s="104"/>
      <c r="AN135" s="104"/>
      <c r="AO135" s="104"/>
      <c r="AP135" s="104"/>
      <c r="AQ135" s="104"/>
    </row>
    <row r="136" spans="1:43" s="105" customFormat="1" ht="51.75" customHeight="1" x14ac:dyDescent="0.3">
      <c r="A136" s="196"/>
      <c r="B136" s="113"/>
      <c r="C136" s="113" t="s">
        <v>530</v>
      </c>
      <c r="D136" s="114">
        <v>13</v>
      </c>
      <c r="E136" s="113"/>
      <c r="F136" s="115" t="s">
        <v>426</v>
      </c>
      <c r="G136" s="104"/>
      <c r="H136" s="104"/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  <c r="AA136" s="104"/>
      <c r="AB136" s="104"/>
      <c r="AC136" s="104"/>
      <c r="AD136" s="104"/>
      <c r="AE136" s="104"/>
      <c r="AF136" s="104"/>
      <c r="AG136" s="104"/>
      <c r="AH136" s="104"/>
      <c r="AI136" s="104"/>
      <c r="AJ136" s="104"/>
      <c r="AK136" s="104"/>
      <c r="AL136" s="104"/>
      <c r="AM136" s="104"/>
      <c r="AN136" s="104"/>
      <c r="AO136" s="104"/>
      <c r="AP136" s="104"/>
      <c r="AQ136" s="104"/>
    </row>
    <row r="137" spans="1:43" s="105" customFormat="1" ht="53.25" customHeight="1" x14ac:dyDescent="0.3">
      <c r="A137" s="196"/>
      <c r="B137" s="113"/>
      <c r="C137" s="113" t="s">
        <v>531</v>
      </c>
      <c r="D137" s="114">
        <v>13</v>
      </c>
      <c r="E137" s="113"/>
      <c r="F137" s="115" t="s">
        <v>426</v>
      </c>
      <c r="G137" s="104"/>
      <c r="H137" s="104"/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  <c r="AA137" s="104"/>
      <c r="AB137" s="104"/>
      <c r="AC137" s="104"/>
      <c r="AD137" s="104"/>
      <c r="AE137" s="104"/>
      <c r="AF137" s="104"/>
      <c r="AG137" s="104"/>
      <c r="AH137" s="104"/>
      <c r="AI137" s="104"/>
      <c r="AJ137" s="104"/>
      <c r="AK137" s="104"/>
      <c r="AL137" s="104"/>
      <c r="AM137" s="104"/>
      <c r="AN137" s="104"/>
      <c r="AO137" s="104"/>
      <c r="AP137" s="104"/>
      <c r="AQ137" s="104"/>
    </row>
    <row r="138" spans="1:43" s="105" customFormat="1" ht="13.8" x14ac:dyDescent="0.3">
      <c r="A138" s="116"/>
      <c r="B138" s="115"/>
      <c r="C138" s="103" t="s">
        <v>354</v>
      </c>
      <c r="D138" s="103">
        <v>893</v>
      </c>
      <c r="E138" s="115"/>
      <c r="F138" s="115"/>
      <c r="G138" s="104"/>
      <c r="H138" s="104"/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  <c r="AA138" s="104"/>
      <c r="AB138" s="104"/>
      <c r="AC138" s="104"/>
      <c r="AD138" s="104"/>
      <c r="AE138" s="104"/>
      <c r="AF138" s="104"/>
      <c r="AG138" s="104"/>
      <c r="AH138" s="104"/>
      <c r="AI138" s="104"/>
      <c r="AJ138" s="104"/>
      <c r="AK138" s="104"/>
      <c r="AL138" s="104"/>
      <c r="AM138" s="104"/>
      <c r="AN138" s="104"/>
      <c r="AO138" s="104"/>
      <c r="AP138" s="104"/>
      <c r="AQ138" s="104"/>
    </row>
    <row r="139" spans="1:43" s="105" customFormat="1" ht="13.8" x14ac:dyDescent="0.3">
      <c r="A139" s="116"/>
      <c r="B139" s="116"/>
      <c r="C139" s="116"/>
      <c r="D139" s="117"/>
      <c r="E139" s="116"/>
      <c r="F139" s="116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  <c r="AA139" s="104"/>
      <c r="AB139" s="104"/>
      <c r="AC139" s="104"/>
      <c r="AD139" s="104"/>
      <c r="AE139" s="104"/>
      <c r="AF139" s="104"/>
      <c r="AG139" s="104"/>
      <c r="AH139" s="104"/>
      <c r="AI139" s="104"/>
      <c r="AJ139" s="104"/>
      <c r="AK139" s="104"/>
      <c r="AL139" s="104"/>
      <c r="AM139" s="104"/>
      <c r="AN139" s="104"/>
      <c r="AO139" s="104"/>
      <c r="AP139" s="104"/>
      <c r="AQ139" s="104"/>
    </row>
    <row r="140" spans="1:43" s="105" customFormat="1" ht="13.8" x14ac:dyDescent="0.3">
      <c r="A140" s="116"/>
      <c r="B140" s="191" t="s">
        <v>532</v>
      </c>
      <c r="C140" s="192"/>
      <c r="D140" s="192"/>
      <c r="E140" s="192"/>
      <c r="F140" s="192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  <c r="AA140" s="104"/>
      <c r="AB140" s="104"/>
      <c r="AC140" s="104"/>
      <c r="AD140" s="104"/>
      <c r="AE140" s="104"/>
      <c r="AF140" s="104"/>
      <c r="AG140" s="104"/>
      <c r="AH140" s="104"/>
      <c r="AI140" s="104"/>
      <c r="AJ140" s="104"/>
      <c r="AK140" s="104"/>
      <c r="AL140" s="104"/>
      <c r="AM140" s="104"/>
      <c r="AN140" s="104"/>
      <c r="AO140" s="104"/>
      <c r="AP140" s="104"/>
      <c r="AQ140" s="104"/>
    </row>
    <row r="141" spans="1:43" s="105" customFormat="1" ht="13.8" x14ac:dyDescent="0.3">
      <c r="D141" s="118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  <c r="AA141" s="104"/>
      <c r="AB141" s="104"/>
      <c r="AC141" s="104"/>
      <c r="AD141" s="104"/>
      <c r="AE141" s="104"/>
      <c r="AF141" s="104"/>
      <c r="AG141" s="104"/>
      <c r="AH141" s="104"/>
      <c r="AI141" s="104"/>
      <c r="AJ141" s="104"/>
      <c r="AK141" s="104"/>
      <c r="AL141" s="104"/>
      <c r="AM141" s="104"/>
      <c r="AN141" s="104"/>
      <c r="AO141" s="104"/>
      <c r="AP141" s="104"/>
      <c r="AQ141" s="104"/>
    </row>
  </sheetData>
  <mergeCells count="7">
    <mergeCell ref="B140:F140"/>
    <mergeCell ref="B4:C4"/>
    <mergeCell ref="B5:C5"/>
    <mergeCell ref="B6:C6"/>
    <mergeCell ref="A7:A45"/>
    <mergeCell ref="A46:A56"/>
    <mergeCell ref="A57:A13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3"/>
  <sheetViews>
    <sheetView topLeftCell="A10" workbookViewId="0">
      <selection activeCell="D9" sqref="D9"/>
    </sheetView>
  </sheetViews>
  <sheetFormatPr defaultRowHeight="14.4" x14ac:dyDescent="0.3"/>
  <cols>
    <col min="1" max="1" width="19.33203125" customWidth="1"/>
    <col min="2" max="2" width="23.88671875" customWidth="1"/>
    <col min="3" max="3" width="22.109375" customWidth="1"/>
    <col min="4" max="5" width="26.33203125" customWidth="1"/>
  </cols>
  <sheetData>
    <row r="3" spans="1:5" s="84" customFormat="1" ht="27.6" x14ac:dyDescent="0.3">
      <c r="A3" s="87"/>
      <c r="B3" s="87" t="s">
        <v>366</v>
      </c>
      <c r="C3" s="86" t="s">
        <v>367</v>
      </c>
      <c r="D3" s="86" t="s">
        <v>533</v>
      </c>
      <c r="E3" s="86" t="s">
        <v>369</v>
      </c>
    </row>
    <row r="4" spans="1:5" s="84" customFormat="1" ht="186" customHeight="1" x14ac:dyDescent="0.3">
      <c r="A4" s="92"/>
      <c r="B4" s="93"/>
      <c r="C4" s="92"/>
      <c r="D4" s="119"/>
      <c r="E4" s="120"/>
    </row>
    <row r="5" spans="1:5" s="84" customFormat="1" ht="186" customHeight="1" x14ac:dyDescent="0.3">
      <c r="A5" s="92"/>
      <c r="B5" s="93"/>
      <c r="C5" s="92"/>
      <c r="D5" s="119"/>
      <c r="E5" s="120"/>
    </row>
    <row r="6" spans="1:5" s="84" customFormat="1" ht="45.75" customHeight="1" x14ac:dyDescent="0.3">
      <c r="A6" s="73"/>
      <c r="B6" s="96"/>
      <c r="C6" s="97"/>
      <c r="D6" s="96"/>
      <c r="E6" s="96"/>
    </row>
    <row r="7" spans="1:5" s="84" customFormat="1" ht="13.8" x14ac:dyDescent="0.3">
      <c r="A7" s="73"/>
      <c r="B7" s="96"/>
      <c r="C7" s="97"/>
      <c r="D7" s="96"/>
      <c r="E7" s="96"/>
    </row>
    <row r="8" spans="1:5" s="84" customFormat="1" ht="13.8" x14ac:dyDescent="0.3">
      <c r="A8" s="73"/>
      <c r="B8" s="96"/>
      <c r="C8" s="97"/>
      <c r="D8" s="96"/>
      <c r="E8" s="96"/>
    </row>
    <row r="9" spans="1:5" s="85" customFormat="1" ht="13.8" x14ac:dyDescent="0.3">
      <c r="A9" s="87" t="s">
        <v>414</v>
      </c>
      <c r="B9" s="87"/>
      <c r="C9" s="87"/>
      <c r="D9" s="97" t="s">
        <v>534</v>
      </c>
      <c r="E9" s="87"/>
    </row>
    <row r="10" spans="1:5" s="85" customFormat="1" ht="13.8" x14ac:dyDescent="0.3">
      <c r="A10" s="100"/>
      <c r="B10" s="100"/>
      <c r="C10" s="100"/>
      <c r="D10" s="100"/>
      <c r="E10" s="100"/>
    </row>
    <row r="11" spans="1:5" s="84" customFormat="1" ht="13.8" x14ac:dyDescent="0.3">
      <c r="A11" s="197" t="s">
        <v>535</v>
      </c>
      <c r="B11" s="197"/>
      <c r="C11" s="197"/>
      <c r="D11" s="197"/>
      <c r="E11" s="197"/>
    </row>
    <row r="12" spans="1:5" s="84" customFormat="1" ht="13.8" x14ac:dyDescent="0.3">
      <c r="A12" s="197" t="s">
        <v>536</v>
      </c>
      <c r="B12" s="197"/>
      <c r="C12" s="197"/>
      <c r="D12" s="197"/>
      <c r="E12" s="197"/>
    </row>
    <row r="13" spans="1:5" s="84" customFormat="1" ht="13.8" x14ac:dyDescent="0.3">
      <c r="A13" s="101"/>
      <c r="B13" s="101"/>
      <c r="C13" s="100"/>
      <c r="D13" s="101"/>
      <c r="E13" s="101"/>
    </row>
  </sheetData>
  <mergeCells count="2">
    <mergeCell ref="A11:E11"/>
    <mergeCell ref="A12:E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5"/>
  <sheetViews>
    <sheetView workbookViewId="0">
      <selection activeCell="F14" sqref="F14"/>
    </sheetView>
  </sheetViews>
  <sheetFormatPr defaultRowHeight="14.4" x14ac:dyDescent="0.3"/>
  <cols>
    <col min="1" max="1" width="34.44140625" customWidth="1"/>
    <col min="2" max="2" width="11.33203125" customWidth="1"/>
    <col min="3" max="3" width="66.88671875" customWidth="1"/>
    <col min="4" max="4" width="7.88671875" customWidth="1"/>
    <col min="5" max="5" width="3.109375" customWidth="1"/>
    <col min="6" max="6" width="51.33203125" customWidth="1"/>
    <col min="8" max="8" width="3.44140625" customWidth="1"/>
  </cols>
  <sheetData>
    <row r="2" spans="1:8" ht="27" customHeight="1" thickBot="1" x14ac:dyDescent="0.35">
      <c r="A2" s="199" t="s">
        <v>545</v>
      </c>
      <c r="B2" s="200"/>
      <c r="C2" s="200"/>
    </row>
    <row r="3" spans="1:8" ht="20.25" customHeight="1" x14ac:dyDescent="0.3">
      <c r="A3" s="123" t="s">
        <v>541</v>
      </c>
      <c r="B3" s="123" t="s">
        <v>348</v>
      </c>
      <c r="C3" s="123" t="s">
        <v>420</v>
      </c>
      <c r="F3" s="149"/>
      <c r="G3" s="150"/>
      <c r="H3" s="151"/>
    </row>
    <row r="4" spans="1:8" ht="84.75" customHeight="1" x14ac:dyDescent="0.3">
      <c r="A4" s="127" t="s">
        <v>542</v>
      </c>
      <c r="B4" s="123">
        <v>0</v>
      </c>
      <c r="C4" s="123"/>
      <c r="F4" s="152"/>
      <c r="G4" s="4"/>
      <c r="H4" s="153"/>
    </row>
    <row r="5" spans="1:8" ht="84" customHeight="1" x14ac:dyDescent="0.3">
      <c r="A5" s="124" t="s">
        <v>543</v>
      </c>
      <c r="B5" s="123">
        <v>0</v>
      </c>
      <c r="C5" s="125"/>
      <c r="F5" s="152"/>
      <c r="G5" s="4"/>
      <c r="H5" s="153"/>
    </row>
    <row r="6" spans="1:8" ht="93" customHeight="1" thickBot="1" x14ac:dyDescent="0.35">
      <c r="A6" s="124" t="s">
        <v>544</v>
      </c>
      <c r="B6" s="123">
        <v>0</v>
      </c>
      <c r="C6" s="125"/>
      <c r="F6" s="154"/>
      <c r="G6" s="155"/>
      <c r="H6" s="156"/>
    </row>
    <row r="7" spans="1:8" x14ac:dyDescent="0.3">
      <c r="A7" s="126" t="s">
        <v>354</v>
      </c>
      <c r="B7" s="126">
        <f>SUM(B4:B6)</f>
        <v>0</v>
      </c>
      <c r="C7" s="126"/>
    </row>
    <row r="9" spans="1:8" ht="26.25" customHeight="1" x14ac:dyDescent="0.3">
      <c r="A9" s="201" t="s">
        <v>537</v>
      </c>
      <c r="B9" s="202"/>
      <c r="C9" s="202"/>
    </row>
    <row r="10" spans="1:8" ht="40.5" customHeight="1" x14ac:dyDescent="0.3">
      <c r="A10" s="201" t="s">
        <v>538</v>
      </c>
      <c r="B10" s="202"/>
      <c r="C10" s="202"/>
    </row>
    <row r="11" spans="1:8" ht="24" customHeight="1" x14ac:dyDescent="0.3">
      <c r="A11" s="201" t="s">
        <v>539</v>
      </c>
      <c r="B11" s="202"/>
      <c r="C11" s="202"/>
    </row>
    <row r="12" spans="1:8" ht="27" customHeight="1" x14ac:dyDescent="0.3">
      <c r="A12" s="203" t="s">
        <v>582</v>
      </c>
      <c r="B12" s="204"/>
      <c r="C12" s="204"/>
    </row>
    <row r="13" spans="1:8" ht="21.75" customHeight="1" x14ac:dyDescent="0.3">
      <c r="A13" s="201" t="s">
        <v>546</v>
      </c>
      <c r="B13" s="202"/>
      <c r="C13" s="202"/>
    </row>
    <row r="14" spans="1:8" ht="21" customHeight="1" x14ac:dyDescent="0.3">
      <c r="A14" s="205" t="s">
        <v>584</v>
      </c>
      <c r="B14" s="206"/>
      <c r="C14" s="206"/>
    </row>
    <row r="15" spans="1:8" ht="22.5" customHeight="1" x14ac:dyDescent="0.3">
      <c r="A15" s="201" t="s">
        <v>547</v>
      </c>
      <c r="B15" s="202"/>
      <c r="C15" s="202"/>
      <c r="E15" s="122"/>
    </row>
    <row r="16" spans="1:8" ht="22.5" customHeight="1" x14ac:dyDescent="0.3">
      <c r="A16" s="201" t="s">
        <v>583</v>
      </c>
      <c r="B16" s="202"/>
      <c r="C16" s="202"/>
    </row>
    <row r="17" spans="1:7" ht="24" customHeight="1" x14ac:dyDescent="0.3">
      <c r="A17" s="201" t="s">
        <v>259</v>
      </c>
      <c r="B17" s="202"/>
      <c r="C17" s="202"/>
    </row>
    <row r="18" spans="1:7" x14ac:dyDescent="0.3">
      <c r="A18" s="198"/>
      <c r="B18" s="198"/>
      <c r="C18" s="198"/>
    </row>
    <row r="25" spans="1:7" x14ac:dyDescent="0.3">
      <c r="A25" s="198"/>
      <c r="B25" s="198"/>
      <c r="C25" s="198"/>
      <c r="D25" s="198"/>
      <c r="E25" s="198"/>
      <c r="F25" s="198"/>
      <c r="G25" s="198"/>
    </row>
  </sheetData>
  <mergeCells count="12">
    <mergeCell ref="A25:G25"/>
    <mergeCell ref="A18:C18"/>
    <mergeCell ref="A2:C2"/>
    <mergeCell ref="A9:C9"/>
    <mergeCell ref="A12:C12"/>
    <mergeCell ref="A10:C10"/>
    <mergeCell ref="A11:C11"/>
    <mergeCell ref="A13:C13"/>
    <mergeCell ref="A14:C14"/>
    <mergeCell ref="A15:C15"/>
    <mergeCell ref="A16:C16"/>
    <mergeCell ref="A17:C1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3"/>
  <sheetViews>
    <sheetView topLeftCell="A7" workbookViewId="0">
      <selection activeCell="A35" sqref="A35"/>
    </sheetView>
  </sheetViews>
  <sheetFormatPr defaultRowHeight="14.4" x14ac:dyDescent="0.3"/>
  <cols>
    <col min="1" max="1" width="88" customWidth="1"/>
    <col min="2" max="2" width="8.44140625" customWidth="1"/>
    <col min="3" max="3" width="0.33203125" hidden="1" customWidth="1"/>
  </cols>
  <sheetData>
    <row r="1" spans="1:10" ht="15" thickBot="1" x14ac:dyDescent="0.35"/>
    <row r="2" spans="1:10" x14ac:dyDescent="0.3">
      <c r="A2" s="146"/>
    </row>
    <row r="3" spans="1:10" x14ac:dyDescent="0.3">
      <c r="A3" s="147"/>
    </row>
    <row r="4" spans="1:10" ht="15" thickBot="1" x14ac:dyDescent="0.35">
      <c r="A4" s="147"/>
    </row>
    <row r="5" spans="1:10" x14ac:dyDescent="0.3">
      <c r="A5" s="147"/>
      <c r="D5" s="149"/>
      <c r="E5" s="150"/>
      <c r="F5" s="150"/>
      <c r="G5" s="150"/>
      <c r="H5" s="150"/>
      <c r="I5" s="150"/>
      <c r="J5" s="151"/>
    </row>
    <row r="6" spans="1:10" x14ac:dyDescent="0.3">
      <c r="A6" s="147"/>
      <c r="D6" s="152"/>
      <c r="E6" s="4"/>
      <c r="F6" s="4"/>
      <c r="G6" s="4"/>
      <c r="H6" s="4"/>
      <c r="I6" s="4"/>
      <c r="J6" s="153"/>
    </row>
    <row r="7" spans="1:10" x14ac:dyDescent="0.3">
      <c r="A7" s="147"/>
      <c r="D7" s="152"/>
      <c r="E7" s="4"/>
      <c r="F7" s="4"/>
      <c r="G7" s="4"/>
      <c r="H7" s="4"/>
      <c r="I7" s="4"/>
      <c r="J7" s="153"/>
    </row>
    <row r="8" spans="1:10" x14ac:dyDescent="0.3">
      <c r="A8" s="147"/>
      <c r="D8" s="152"/>
      <c r="E8" s="4"/>
      <c r="F8" s="4"/>
      <c r="G8" s="4"/>
      <c r="H8" s="4"/>
      <c r="I8" s="4"/>
      <c r="J8" s="153"/>
    </row>
    <row r="9" spans="1:10" x14ac:dyDescent="0.3">
      <c r="A9" s="147"/>
      <c r="D9" s="152"/>
      <c r="E9" s="4"/>
      <c r="F9" s="4"/>
      <c r="G9" s="4"/>
      <c r="H9" s="4"/>
      <c r="I9" s="4"/>
      <c r="J9" s="153"/>
    </row>
    <row r="10" spans="1:10" x14ac:dyDescent="0.3">
      <c r="A10" s="147"/>
      <c r="D10" s="152"/>
      <c r="E10" s="4"/>
      <c r="F10" s="4"/>
      <c r="G10" s="4"/>
      <c r="H10" s="4"/>
      <c r="I10" s="4"/>
      <c r="J10" s="153"/>
    </row>
    <row r="11" spans="1:10" x14ac:dyDescent="0.3">
      <c r="A11" s="147"/>
      <c r="D11" s="152"/>
      <c r="E11" s="4"/>
      <c r="F11" s="4"/>
      <c r="G11" s="4"/>
      <c r="H11" s="4"/>
      <c r="I11" s="4"/>
      <c r="J11" s="153"/>
    </row>
    <row r="12" spans="1:10" x14ac:dyDescent="0.3">
      <c r="A12" s="147"/>
      <c r="D12" s="152"/>
      <c r="E12" s="4"/>
      <c r="F12" s="4"/>
      <c r="G12" s="4"/>
      <c r="H12" s="4"/>
      <c r="I12" s="4"/>
      <c r="J12" s="153"/>
    </row>
    <row r="13" spans="1:10" x14ac:dyDescent="0.3">
      <c r="A13" s="147"/>
      <c r="D13" s="152"/>
      <c r="E13" s="4"/>
      <c r="F13" s="4"/>
      <c r="G13" s="4"/>
      <c r="H13" s="4"/>
      <c r="I13" s="4"/>
      <c r="J13" s="153"/>
    </row>
    <row r="14" spans="1:10" x14ac:dyDescent="0.3">
      <c r="A14" s="147"/>
      <c r="D14" s="152"/>
      <c r="E14" s="4"/>
      <c r="F14" s="4"/>
      <c r="G14" s="4"/>
      <c r="H14" s="4"/>
      <c r="I14" s="4"/>
      <c r="J14" s="153"/>
    </row>
    <row r="15" spans="1:10" x14ac:dyDescent="0.3">
      <c r="A15" s="147"/>
      <c r="D15" s="152"/>
      <c r="E15" s="4"/>
      <c r="F15" s="4"/>
      <c r="G15" s="4"/>
      <c r="H15" s="4"/>
      <c r="I15" s="4"/>
      <c r="J15" s="153"/>
    </row>
    <row r="16" spans="1:10" x14ac:dyDescent="0.3">
      <c r="A16" s="147"/>
      <c r="D16" s="152"/>
      <c r="E16" s="4"/>
      <c r="F16" s="4"/>
      <c r="G16" s="4"/>
      <c r="H16" s="4"/>
      <c r="I16" s="4"/>
      <c r="J16" s="153"/>
    </row>
    <row r="17" spans="1:10" x14ac:dyDescent="0.3">
      <c r="A17" s="147"/>
      <c r="D17" s="152"/>
      <c r="E17" s="4"/>
      <c r="F17" s="4"/>
      <c r="G17" s="4"/>
      <c r="H17" s="4"/>
      <c r="I17" s="4"/>
      <c r="J17" s="153"/>
    </row>
    <row r="18" spans="1:10" x14ac:dyDescent="0.3">
      <c r="A18" s="147"/>
      <c r="D18" s="152"/>
      <c r="E18" s="4"/>
      <c r="F18" s="4"/>
      <c r="G18" s="4"/>
      <c r="H18" s="4"/>
      <c r="I18" s="4"/>
      <c r="J18" s="153"/>
    </row>
    <row r="19" spans="1:10" x14ac:dyDescent="0.3">
      <c r="A19" s="147"/>
      <c r="D19" s="152"/>
      <c r="E19" s="4"/>
      <c r="F19" s="4"/>
      <c r="G19" s="4"/>
      <c r="H19" s="4"/>
      <c r="I19" s="4"/>
      <c r="J19" s="153"/>
    </row>
    <row r="20" spans="1:10" x14ac:dyDescent="0.3">
      <c r="A20" s="147"/>
      <c r="D20" s="152"/>
      <c r="E20" s="4"/>
      <c r="F20" s="4"/>
      <c r="G20" s="4"/>
      <c r="H20" s="4"/>
      <c r="I20" s="4"/>
      <c r="J20" s="153"/>
    </row>
    <row r="21" spans="1:10" x14ac:dyDescent="0.3">
      <c r="A21" s="147"/>
      <c r="D21" s="152"/>
      <c r="E21" s="4"/>
      <c r="F21" s="4"/>
      <c r="G21" s="4"/>
      <c r="H21" s="4"/>
      <c r="I21" s="4"/>
      <c r="J21" s="153"/>
    </row>
    <row r="22" spans="1:10" x14ac:dyDescent="0.3">
      <c r="A22" s="147"/>
      <c r="D22" s="152"/>
      <c r="E22" s="4"/>
      <c r="F22" s="4"/>
      <c r="G22" s="4"/>
      <c r="H22" s="4"/>
      <c r="I22" s="4"/>
      <c r="J22" s="153"/>
    </row>
    <row r="23" spans="1:10" ht="15" thickBot="1" x14ac:dyDescent="0.35">
      <c r="A23" s="148"/>
      <c r="D23" s="152"/>
      <c r="E23" s="4"/>
      <c r="F23" s="4"/>
      <c r="G23" s="4"/>
      <c r="H23" s="4"/>
      <c r="I23" s="4"/>
      <c r="J23" s="153"/>
    </row>
    <row r="24" spans="1:10" s="1" customFormat="1" ht="15" thickBot="1" x14ac:dyDescent="0.35">
      <c r="A24" s="122"/>
      <c r="B24" s="122"/>
      <c r="C24" s="122"/>
      <c r="D24" s="154"/>
      <c r="E24" s="155"/>
      <c r="F24" s="155"/>
      <c r="G24" s="155"/>
      <c r="H24" s="155"/>
      <c r="I24" s="155"/>
      <c r="J24" s="156"/>
    </row>
    <row r="25" spans="1:10" s="1" customFormat="1" ht="21.75" customHeight="1" x14ac:dyDescent="0.3">
      <c r="A25" s="121" t="s">
        <v>537</v>
      </c>
      <c r="B25" s="122"/>
      <c r="C25" s="122"/>
    </row>
    <row r="26" spans="1:10" s="1" customFormat="1" ht="49.5" customHeight="1" x14ac:dyDescent="0.3">
      <c r="A26" s="121" t="s">
        <v>538</v>
      </c>
      <c r="B26" s="122"/>
      <c r="C26" s="122"/>
    </row>
    <row r="27" spans="1:10" s="1" customFormat="1" ht="24.75" customHeight="1" x14ac:dyDescent="0.3">
      <c r="A27" s="121" t="s">
        <v>539</v>
      </c>
      <c r="B27" s="122"/>
      <c r="C27" s="122"/>
    </row>
    <row r="28" spans="1:10" s="1" customFormat="1" ht="24" customHeight="1" x14ac:dyDescent="0.3">
      <c r="A28" s="143" t="s">
        <v>582</v>
      </c>
      <c r="B28" s="122"/>
      <c r="C28" s="122"/>
    </row>
    <row r="29" spans="1:10" s="1" customFormat="1" ht="24" customHeight="1" x14ac:dyDescent="0.3">
      <c r="A29" s="201" t="s">
        <v>546</v>
      </c>
      <c r="B29" s="202"/>
      <c r="C29" s="202"/>
    </row>
    <row r="30" spans="1:10" s="1" customFormat="1" ht="21" customHeight="1" x14ac:dyDescent="0.3">
      <c r="A30" s="144" t="s">
        <v>584</v>
      </c>
      <c r="B30" s="122"/>
      <c r="C30" s="122"/>
    </row>
    <row r="31" spans="1:10" s="1" customFormat="1" ht="30.75" customHeight="1" x14ac:dyDescent="0.3">
      <c r="A31" s="121" t="s">
        <v>540</v>
      </c>
      <c r="B31" s="122"/>
      <c r="C31" s="122"/>
    </row>
    <row r="32" spans="1:10" s="1" customFormat="1" ht="25.5" customHeight="1" x14ac:dyDescent="0.3">
      <c r="A32" s="121" t="s">
        <v>583</v>
      </c>
      <c r="B32" s="122"/>
      <c r="C32" s="122"/>
    </row>
    <row r="33" spans="1:3" x14ac:dyDescent="0.3">
      <c r="A33" s="122"/>
      <c r="B33" s="122"/>
      <c r="C33" s="122"/>
    </row>
    <row r="34" spans="1:3" x14ac:dyDescent="0.3">
      <c r="A34" s="122"/>
      <c r="B34" s="122"/>
      <c r="C34" s="122"/>
    </row>
    <row r="35" spans="1:3" x14ac:dyDescent="0.3">
      <c r="A35" s="122"/>
      <c r="B35" s="122"/>
      <c r="C35" s="122"/>
    </row>
    <row r="36" spans="1:3" x14ac:dyDescent="0.3">
      <c r="A36" s="122"/>
      <c r="B36" s="122"/>
      <c r="C36" s="122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  <row r="104" spans="1:3" x14ac:dyDescent="0.3">
      <c r="A104" s="1"/>
      <c r="B104" s="1"/>
      <c r="C104" s="1"/>
    </row>
    <row r="105" spans="1:3" x14ac:dyDescent="0.3">
      <c r="A105" s="1"/>
      <c r="B105" s="1"/>
      <c r="C105" s="1"/>
    </row>
    <row r="106" spans="1:3" x14ac:dyDescent="0.3">
      <c r="A106" s="1"/>
      <c r="B106" s="1"/>
      <c r="C106" s="1"/>
    </row>
    <row r="107" spans="1:3" x14ac:dyDescent="0.3">
      <c r="A107" s="1"/>
      <c r="B107" s="1"/>
      <c r="C107" s="1"/>
    </row>
    <row r="108" spans="1:3" x14ac:dyDescent="0.3">
      <c r="A108" s="1"/>
      <c r="B108" s="1"/>
      <c r="C108" s="1"/>
    </row>
    <row r="109" spans="1:3" x14ac:dyDescent="0.3">
      <c r="A109" s="1"/>
      <c r="B109" s="1"/>
      <c r="C109" s="1"/>
    </row>
    <row r="110" spans="1:3" x14ac:dyDescent="0.3">
      <c r="A110" s="1"/>
      <c r="B110" s="1"/>
      <c r="C110" s="1"/>
    </row>
    <row r="111" spans="1:3" x14ac:dyDescent="0.3">
      <c r="A111" s="1"/>
      <c r="B111" s="1"/>
      <c r="C111" s="1"/>
    </row>
    <row r="112" spans="1:3" x14ac:dyDescent="0.3">
      <c r="A112" s="1"/>
      <c r="B112" s="1"/>
      <c r="C112" s="1"/>
    </row>
    <row r="113" spans="1:3" x14ac:dyDescent="0.3">
      <c r="A113" s="1"/>
      <c r="B113" s="1"/>
      <c r="C113" s="1"/>
    </row>
    <row r="114" spans="1:3" x14ac:dyDescent="0.3">
      <c r="A114" s="1"/>
      <c r="B114" s="1"/>
      <c r="C114" s="1"/>
    </row>
    <row r="115" spans="1:3" x14ac:dyDescent="0.3">
      <c r="A115" s="1"/>
      <c r="B115" s="1"/>
      <c r="C115" s="1"/>
    </row>
    <row r="116" spans="1:3" x14ac:dyDescent="0.3">
      <c r="A116" s="1"/>
      <c r="B116" s="1"/>
      <c r="C116" s="1"/>
    </row>
    <row r="117" spans="1:3" x14ac:dyDescent="0.3">
      <c r="A117" s="1"/>
      <c r="B117" s="1"/>
      <c r="C117" s="1"/>
    </row>
    <row r="118" spans="1:3" x14ac:dyDescent="0.3">
      <c r="A118" s="1"/>
      <c r="B118" s="1"/>
      <c r="C118" s="1"/>
    </row>
    <row r="119" spans="1:3" x14ac:dyDescent="0.3">
      <c r="A119" s="1"/>
      <c r="B119" s="1"/>
      <c r="C119" s="1"/>
    </row>
    <row r="120" spans="1:3" x14ac:dyDescent="0.3">
      <c r="A120" s="1"/>
      <c r="B120" s="1"/>
      <c r="C120" s="1"/>
    </row>
    <row r="121" spans="1:3" x14ac:dyDescent="0.3">
      <c r="A121" s="1"/>
      <c r="B121" s="1"/>
      <c r="C121" s="1"/>
    </row>
    <row r="122" spans="1:3" x14ac:dyDescent="0.3">
      <c r="A122" s="1"/>
      <c r="B122" s="1"/>
      <c r="C122" s="1"/>
    </row>
    <row r="123" spans="1:3" x14ac:dyDescent="0.3">
      <c r="A123" s="1"/>
      <c r="B123" s="1"/>
      <c r="C123" s="1"/>
    </row>
    <row r="124" spans="1:3" x14ac:dyDescent="0.3">
      <c r="A124" s="1"/>
      <c r="B124" s="1"/>
      <c r="C124" s="1"/>
    </row>
    <row r="125" spans="1:3" x14ac:dyDescent="0.3">
      <c r="A125" s="1"/>
      <c r="B125" s="1"/>
      <c r="C125" s="1"/>
    </row>
    <row r="126" spans="1:3" x14ac:dyDescent="0.3">
      <c r="A126" s="1"/>
      <c r="B126" s="1"/>
      <c r="C126" s="1"/>
    </row>
    <row r="127" spans="1:3" x14ac:dyDescent="0.3">
      <c r="A127" s="1"/>
      <c r="B127" s="1"/>
      <c r="C127" s="1"/>
    </row>
    <row r="128" spans="1:3" x14ac:dyDescent="0.3">
      <c r="A128" s="1"/>
      <c r="B128" s="1"/>
      <c r="C128" s="1"/>
    </row>
    <row r="129" spans="1:3" x14ac:dyDescent="0.3">
      <c r="A129" s="1"/>
      <c r="B129" s="1"/>
      <c r="C129" s="1"/>
    </row>
    <row r="130" spans="1:3" x14ac:dyDescent="0.3">
      <c r="A130" s="1"/>
      <c r="B130" s="1"/>
      <c r="C130" s="1"/>
    </row>
    <row r="131" spans="1:3" x14ac:dyDescent="0.3">
      <c r="A131" s="1"/>
      <c r="B131" s="1"/>
      <c r="C131" s="1"/>
    </row>
    <row r="132" spans="1:3" x14ac:dyDescent="0.3">
      <c r="A132" s="1"/>
      <c r="B132" s="1"/>
      <c r="C132" s="1"/>
    </row>
    <row r="133" spans="1:3" x14ac:dyDescent="0.3">
      <c r="A133" s="1"/>
      <c r="B133" s="1"/>
      <c r="C133" s="1"/>
    </row>
    <row r="134" spans="1:3" x14ac:dyDescent="0.3">
      <c r="A134" s="1"/>
      <c r="B134" s="1"/>
      <c r="C134" s="1"/>
    </row>
    <row r="135" spans="1:3" x14ac:dyDescent="0.3">
      <c r="A135" s="1"/>
      <c r="B135" s="1"/>
      <c r="C135" s="1"/>
    </row>
    <row r="136" spans="1:3" x14ac:dyDescent="0.3">
      <c r="A136" s="1"/>
      <c r="B136" s="1"/>
      <c r="C136" s="1"/>
    </row>
    <row r="137" spans="1:3" x14ac:dyDescent="0.3">
      <c r="A137" s="1"/>
      <c r="B137" s="1"/>
      <c r="C137" s="1"/>
    </row>
    <row r="138" spans="1:3" x14ac:dyDescent="0.3">
      <c r="A138" s="1"/>
      <c r="B138" s="1"/>
      <c r="C138" s="1"/>
    </row>
    <row r="139" spans="1:3" x14ac:dyDescent="0.3">
      <c r="A139" s="1"/>
      <c r="B139" s="1"/>
      <c r="C139" s="1"/>
    </row>
    <row r="140" spans="1:3" x14ac:dyDescent="0.3">
      <c r="A140" s="1"/>
      <c r="B140" s="1"/>
      <c r="C140" s="1"/>
    </row>
    <row r="141" spans="1:3" x14ac:dyDescent="0.3">
      <c r="A141" s="1"/>
      <c r="B141" s="1"/>
      <c r="C141" s="1"/>
    </row>
    <row r="142" spans="1:3" x14ac:dyDescent="0.3">
      <c r="A142" s="1"/>
      <c r="B142" s="1"/>
      <c r="C142" s="1"/>
    </row>
    <row r="143" spans="1:3" x14ac:dyDescent="0.3">
      <c r="A143" s="1"/>
      <c r="B143" s="1"/>
      <c r="C143" s="1"/>
    </row>
    <row r="144" spans="1:3" x14ac:dyDescent="0.3">
      <c r="A144" s="1"/>
      <c r="B144" s="1"/>
      <c r="C144" s="1"/>
    </row>
    <row r="145" spans="1:3" x14ac:dyDescent="0.3">
      <c r="A145" s="1"/>
      <c r="B145" s="1"/>
      <c r="C145" s="1"/>
    </row>
    <row r="146" spans="1:3" x14ac:dyDescent="0.3">
      <c r="A146" s="1"/>
      <c r="B146" s="1"/>
      <c r="C146" s="1"/>
    </row>
    <row r="147" spans="1:3" x14ac:dyDescent="0.3">
      <c r="A147" s="1"/>
      <c r="B147" s="1"/>
      <c r="C147" s="1"/>
    </row>
    <row r="148" spans="1:3" x14ac:dyDescent="0.3">
      <c r="A148" s="1"/>
      <c r="B148" s="1"/>
      <c r="C148" s="1"/>
    </row>
    <row r="149" spans="1:3" x14ac:dyDescent="0.3">
      <c r="A149" s="1"/>
      <c r="B149" s="1"/>
      <c r="C149" s="1"/>
    </row>
    <row r="150" spans="1:3" x14ac:dyDescent="0.3">
      <c r="A150" s="1"/>
      <c r="B150" s="1"/>
      <c r="C150" s="1"/>
    </row>
    <row r="151" spans="1:3" x14ac:dyDescent="0.3">
      <c r="A151" s="1"/>
      <c r="B151" s="1"/>
      <c r="C151" s="1"/>
    </row>
    <row r="152" spans="1:3" x14ac:dyDescent="0.3">
      <c r="A152" s="1"/>
      <c r="B152" s="1"/>
      <c r="C152" s="1"/>
    </row>
    <row r="153" spans="1:3" x14ac:dyDescent="0.3">
      <c r="A153" s="1"/>
      <c r="B153" s="1"/>
      <c r="C153" s="1"/>
    </row>
    <row r="154" spans="1:3" x14ac:dyDescent="0.3">
      <c r="A154" s="1"/>
      <c r="B154" s="1"/>
      <c r="C154" s="1"/>
    </row>
    <row r="155" spans="1:3" x14ac:dyDescent="0.3">
      <c r="A155" s="1"/>
      <c r="B155" s="1"/>
      <c r="C155" s="1"/>
    </row>
    <row r="156" spans="1:3" x14ac:dyDescent="0.3">
      <c r="A156" s="1"/>
      <c r="B156" s="1"/>
      <c r="C156" s="1"/>
    </row>
    <row r="157" spans="1:3" x14ac:dyDescent="0.3">
      <c r="A157" s="1"/>
      <c r="B157" s="1"/>
      <c r="C157" s="1"/>
    </row>
    <row r="158" spans="1:3" x14ac:dyDescent="0.3">
      <c r="A158" s="1"/>
      <c r="B158" s="1"/>
      <c r="C158" s="1"/>
    </row>
    <row r="159" spans="1:3" x14ac:dyDescent="0.3">
      <c r="A159" s="1"/>
      <c r="B159" s="1"/>
      <c r="C159" s="1"/>
    </row>
    <row r="160" spans="1:3" x14ac:dyDescent="0.3">
      <c r="A160" s="1"/>
      <c r="B160" s="1"/>
      <c r="C160" s="1"/>
    </row>
    <row r="161" spans="1:3" x14ac:dyDescent="0.3">
      <c r="A161" s="1"/>
      <c r="B161" s="1"/>
      <c r="C161" s="1"/>
    </row>
    <row r="162" spans="1:3" x14ac:dyDescent="0.3">
      <c r="A162" s="1"/>
      <c r="B162" s="1"/>
      <c r="C162" s="1"/>
    </row>
    <row r="163" spans="1:3" x14ac:dyDescent="0.3">
      <c r="A163" s="1"/>
      <c r="B163" s="1"/>
      <c r="C163" s="1"/>
    </row>
    <row r="164" spans="1:3" x14ac:dyDescent="0.3">
      <c r="A164" s="1"/>
      <c r="B164" s="1"/>
      <c r="C164" s="1"/>
    </row>
    <row r="165" spans="1:3" x14ac:dyDescent="0.3">
      <c r="A165" s="1"/>
      <c r="B165" s="1"/>
      <c r="C165" s="1"/>
    </row>
    <row r="166" spans="1:3" x14ac:dyDescent="0.3">
      <c r="A166" s="1"/>
      <c r="B166" s="1"/>
      <c r="C166" s="1"/>
    </row>
    <row r="167" spans="1:3" x14ac:dyDescent="0.3">
      <c r="A167" s="1"/>
      <c r="B167" s="1"/>
      <c r="C167" s="1"/>
    </row>
    <row r="168" spans="1:3" x14ac:dyDescent="0.3">
      <c r="A168" s="1"/>
      <c r="B168" s="1"/>
      <c r="C168" s="1"/>
    </row>
    <row r="169" spans="1:3" x14ac:dyDescent="0.3">
      <c r="A169" s="1"/>
      <c r="B169" s="1"/>
      <c r="C169" s="1"/>
    </row>
    <row r="170" spans="1:3" x14ac:dyDescent="0.3">
      <c r="A170" s="1"/>
      <c r="B170" s="1"/>
      <c r="C170" s="1"/>
    </row>
    <row r="171" spans="1:3" x14ac:dyDescent="0.3">
      <c r="A171" s="1"/>
      <c r="B171" s="1"/>
      <c r="C171" s="1"/>
    </row>
    <row r="172" spans="1:3" x14ac:dyDescent="0.3">
      <c r="A172" s="1"/>
      <c r="B172" s="1"/>
      <c r="C172" s="1"/>
    </row>
    <row r="173" spans="1:3" x14ac:dyDescent="0.3">
      <c r="A173" s="1"/>
      <c r="B173" s="1"/>
      <c r="C173" s="1"/>
    </row>
    <row r="174" spans="1:3" x14ac:dyDescent="0.3">
      <c r="A174" s="1"/>
      <c r="B174" s="1"/>
      <c r="C174" s="1"/>
    </row>
    <row r="175" spans="1:3" x14ac:dyDescent="0.3">
      <c r="A175" s="1"/>
      <c r="B175" s="1"/>
      <c r="C175" s="1"/>
    </row>
    <row r="176" spans="1:3" x14ac:dyDescent="0.3">
      <c r="A176" s="1"/>
      <c r="B176" s="1"/>
      <c r="C176" s="1"/>
    </row>
    <row r="177" spans="1:3" x14ac:dyDescent="0.3">
      <c r="A177" s="1"/>
      <c r="B177" s="1"/>
      <c r="C177" s="1"/>
    </row>
    <row r="178" spans="1:3" x14ac:dyDescent="0.3">
      <c r="A178" s="1"/>
      <c r="B178" s="1"/>
      <c r="C178" s="1"/>
    </row>
    <row r="179" spans="1:3" x14ac:dyDescent="0.3">
      <c r="A179" s="1"/>
      <c r="B179" s="1"/>
      <c r="C179" s="1"/>
    </row>
    <row r="180" spans="1:3" x14ac:dyDescent="0.3">
      <c r="A180" s="1"/>
      <c r="B180" s="1"/>
      <c r="C180" s="1"/>
    </row>
    <row r="181" spans="1:3" x14ac:dyDescent="0.3">
      <c r="A181" s="1"/>
      <c r="B181" s="1"/>
      <c r="C181" s="1"/>
    </row>
    <row r="182" spans="1:3" x14ac:dyDescent="0.3">
      <c r="A182" s="1"/>
      <c r="B182" s="1"/>
      <c r="C182" s="1"/>
    </row>
    <row r="183" spans="1:3" x14ac:dyDescent="0.3">
      <c r="A183" s="1"/>
      <c r="B183" s="1"/>
      <c r="C183" s="1"/>
    </row>
    <row r="184" spans="1:3" x14ac:dyDescent="0.3">
      <c r="A184" s="1"/>
      <c r="B184" s="1"/>
      <c r="C184" s="1"/>
    </row>
    <row r="185" spans="1:3" x14ac:dyDescent="0.3">
      <c r="A185" s="1"/>
      <c r="B185" s="1"/>
      <c r="C185" s="1"/>
    </row>
    <row r="186" spans="1:3" x14ac:dyDescent="0.3">
      <c r="A186" s="1"/>
      <c r="B186" s="1"/>
      <c r="C186" s="1"/>
    </row>
    <row r="187" spans="1:3" x14ac:dyDescent="0.3">
      <c r="A187" s="1"/>
      <c r="B187" s="1"/>
      <c r="C187" s="1"/>
    </row>
    <row r="188" spans="1:3" x14ac:dyDescent="0.3">
      <c r="A188" s="1"/>
      <c r="B188" s="1"/>
      <c r="C188" s="1"/>
    </row>
    <row r="189" spans="1:3" x14ac:dyDescent="0.3">
      <c r="A189" s="1"/>
      <c r="B189" s="1"/>
      <c r="C189" s="1"/>
    </row>
    <row r="190" spans="1:3" x14ac:dyDescent="0.3">
      <c r="A190" s="1"/>
      <c r="B190" s="1"/>
      <c r="C190" s="1"/>
    </row>
    <row r="191" spans="1:3" x14ac:dyDescent="0.3">
      <c r="A191" s="1"/>
      <c r="B191" s="1"/>
      <c r="C191" s="1"/>
    </row>
    <row r="192" spans="1:3" x14ac:dyDescent="0.3">
      <c r="A192" s="1"/>
      <c r="B192" s="1"/>
      <c r="C192" s="1"/>
    </row>
    <row r="193" spans="1:3" x14ac:dyDescent="0.3">
      <c r="A193" s="1"/>
      <c r="B193" s="1"/>
      <c r="C193" s="1"/>
    </row>
    <row r="194" spans="1:3" x14ac:dyDescent="0.3">
      <c r="A194" s="1"/>
      <c r="B194" s="1"/>
      <c r="C194" s="1"/>
    </row>
    <row r="195" spans="1:3" x14ac:dyDescent="0.3">
      <c r="A195" s="1"/>
      <c r="B195" s="1"/>
      <c r="C195" s="1"/>
    </row>
    <row r="196" spans="1:3" x14ac:dyDescent="0.3">
      <c r="A196" s="1"/>
      <c r="B196" s="1"/>
      <c r="C196" s="1"/>
    </row>
    <row r="197" spans="1:3" x14ac:dyDescent="0.3">
      <c r="A197" s="1"/>
      <c r="B197" s="1"/>
      <c r="C197" s="1"/>
    </row>
    <row r="198" spans="1:3" x14ac:dyDescent="0.3">
      <c r="A198" s="1"/>
      <c r="B198" s="1"/>
      <c r="C198" s="1"/>
    </row>
    <row r="199" spans="1:3" x14ac:dyDescent="0.3">
      <c r="A199" s="1"/>
      <c r="B199" s="1"/>
      <c r="C199" s="1"/>
    </row>
    <row r="200" spans="1:3" x14ac:dyDescent="0.3">
      <c r="A200" s="1"/>
      <c r="B200" s="1"/>
      <c r="C200" s="1"/>
    </row>
    <row r="201" spans="1:3" x14ac:dyDescent="0.3">
      <c r="A201" s="1"/>
      <c r="B201" s="1"/>
      <c r="C201" s="1"/>
    </row>
    <row r="202" spans="1:3" x14ac:dyDescent="0.3">
      <c r="A202" s="1"/>
      <c r="B202" s="1"/>
      <c r="C202" s="1"/>
    </row>
    <row r="203" spans="1:3" x14ac:dyDescent="0.3">
      <c r="A203" s="1"/>
      <c r="B203" s="1"/>
      <c r="C203" s="1"/>
    </row>
    <row r="204" spans="1:3" x14ac:dyDescent="0.3">
      <c r="A204" s="1"/>
      <c r="B204" s="1"/>
      <c r="C204" s="1"/>
    </row>
    <row r="205" spans="1:3" x14ac:dyDescent="0.3">
      <c r="A205" s="1"/>
      <c r="B205" s="1"/>
      <c r="C205" s="1"/>
    </row>
    <row r="206" spans="1:3" x14ac:dyDescent="0.3">
      <c r="A206" s="1"/>
      <c r="B206" s="1"/>
      <c r="C206" s="1"/>
    </row>
    <row r="207" spans="1:3" x14ac:dyDescent="0.3">
      <c r="A207" s="1"/>
      <c r="B207" s="1"/>
      <c r="C207" s="1"/>
    </row>
    <row r="208" spans="1:3" x14ac:dyDescent="0.3">
      <c r="A208" s="1"/>
      <c r="B208" s="1"/>
      <c r="C208" s="1"/>
    </row>
    <row r="209" spans="1:3" x14ac:dyDescent="0.3">
      <c r="A209" s="1"/>
      <c r="B209" s="1"/>
      <c r="C209" s="1"/>
    </row>
    <row r="210" spans="1:3" x14ac:dyDescent="0.3">
      <c r="A210" s="1"/>
      <c r="B210" s="1"/>
      <c r="C210" s="1"/>
    </row>
    <row r="211" spans="1:3" x14ac:dyDescent="0.3">
      <c r="A211" s="1"/>
      <c r="B211" s="1"/>
      <c r="C211" s="1"/>
    </row>
    <row r="212" spans="1:3" x14ac:dyDescent="0.3">
      <c r="A212" s="1"/>
      <c r="B212" s="1"/>
      <c r="C212" s="1"/>
    </row>
    <row r="213" spans="1:3" x14ac:dyDescent="0.3">
      <c r="A213" s="1"/>
      <c r="B213" s="1"/>
      <c r="C213" s="1"/>
    </row>
    <row r="214" spans="1:3" x14ac:dyDescent="0.3">
      <c r="A214" s="1"/>
      <c r="B214" s="1"/>
      <c r="C214" s="1"/>
    </row>
    <row r="215" spans="1:3" x14ac:dyDescent="0.3">
      <c r="A215" s="1"/>
      <c r="B215" s="1"/>
      <c r="C215" s="1"/>
    </row>
    <row r="216" spans="1:3" x14ac:dyDescent="0.3">
      <c r="A216" s="1"/>
      <c r="B216" s="1"/>
      <c r="C216" s="1"/>
    </row>
    <row r="217" spans="1:3" x14ac:dyDescent="0.3">
      <c r="A217" s="1"/>
      <c r="B217" s="1"/>
      <c r="C217" s="1"/>
    </row>
    <row r="218" spans="1:3" x14ac:dyDescent="0.3">
      <c r="A218" s="1"/>
      <c r="B218" s="1"/>
      <c r="C218" s="1"/>
    </row>
    <row r="219" spans="1:3" x14ac:dyDescent="0.3">
      <c r="A219" s="1"/>
      <c r="B219" s="1"/>
      <c r="C219" s="1"/>
    </row>
    <row r="220" spans="1:3" x14ac:dyDescent="0.3">
      <c r="A220" s="1"/>
      <c r="B220" s="1"/>
      <c r="C220" s="1"/>
    </row>
    <row r="221" spans="1:3" x14ac:dyDescent="0.3">
      <c r="A221" s="1"/>
      <c r="B221" s="1"/>
      <c r="C221" s="1"/>
    </row>
    <row r="222" spans="1:3" x14ac:dyDescent="0.3">
      <c r="A222" s="1"/>
      <c r="B222" s="1"/>
      <c r="C222" s="1"/>
    </row>
    <row r="223" spans="1:3" x14ac:dyDescent="0.3">
      <c r="A223" s="1"/>
      <c r="B223" s="1"/>
      <c r="C223" s="1"/>
    </row>
    <row r="224" spans="1:3" x14ac:dyDescent="0.3">
      <c r="A224" s="1"/>
      <c r="B224" s="1"/>
      <c r="C224" s="1"/>
    </row>
    <row r="225" spans="1:3" x14ac:dyDescent="0.3">
      <c r="A225" s="1"/>
      <c r="B225" s="1"/>
      <c r="C225" s="1"/>
    </row>
    <row r="226" spans="1:3" x14ac:dyDescent="0.3">
      <c r="A226" s="1"/>
      <c r="B226" s="1"/>
      <c r="C226" s="1"/>
    </row>
    <row r="227" spans="1:3" x14ac:dyDescent="0.3">
      <c r="A227" s="1"/>
      <c r="B227" s="1"/>
      <c r="C227" s="1"/>
    </row>
    <row r="228" spans="1:3" x14ac:dyDescent="0.3">
      <c r="A228" s="1"/>
      <c r="B228" s="1"/>
      <c r="C228" s="1"/>
    </row>
    <row r="229" spans="1:3" x14ac:dyDescent="0.3">
      <c r="A229" s="1"/>
      <c r="B229" s="1"/>
      <c r="C229" s="1"/>
    </row>
    <row r="230" spans="1:3" x14ac:dyDescent="0.3">
      <c r="A230" s="1"/>
      <c r="B230" s="1"/>
      <c r="C230" s="1"/>
    </row>
    <row r="231" spans="1:3" x14ac:dyDescent="0.3">
      <c r="A231" s="1"/>
      <c r="B231" s="1"/>
      <c r="C231" s="1"/>
    </row>
    <row r="232" spans="1:3" x14ac:dyDescent="0.3">
      <c r="A232" s="1"/>
      <c r="B232" s="1"/>
      <c r="C232" s="1"/>
    </row>
    <row r="233" spans="1:3" x14ac:dyDescent="0.3">
      <c r="A233" s="1"/>
      <c r="B233" s="1"/>
      <c r="C233" s="1"/>
    </row>
    <row r="234" spans="1:3" x14ac:dyDescent="0.3">
      <c r="A234" s="1"/>
      <c r="B234" s="1"/>
      <c r="C234" s="1"/>
    </row>
    <row r="235" spans="1:3" x14ac:dyDescent="0.3">
      <c r="A235" s="1"/>
      <c r="B235" s="1"/>
      <c r="C235" s="1"/>
    </row>
    <row r="236" spans="1:3" x14ac:dyDescent="0.3">
      <c r="A236" s="1"/>
      <c r="B236" s="1"/>
      <c r="C236" s="1"/>
    </row>
    <row r="237" spans="1:3" x14ac:dyDescent="0.3">
      <c r="A237" s="1"/>
      <c r="B237" s="1"/>
      <c r="C237" s="1"/>
    </row>
    <row r="238" spans="1:3" x14ac:dyDescent="0.3">
      <c r="A238" s="1"/>
      <c r="B238" s="1"/>
      <c r="C238" s="1"/>
    </row>
    <row r="239" spans="1:3" x14ac:dyDescent="0.3">
      <c r="A239" s="1"/>
      <c r="B239" s="1"/>
      <c r="C239" s="1"/>
    </row>
    <row r="240" spans="1:3" x14ac:dyDescent="0.3">
      <c r="A240" s="1"/>
      <c r="B240" s="1"/>
      <c r="C240" s="1"/>
    </row>
    <row r="241" spans="1:3" x14ac:dyDescent="0.3">
      <c r="A241" s="1"/>
      <c r="B241" s="1"/>
      <c r="C241" s="1"/>
    </row>
    <row r="242" spans="1:3" x14ac:dyDescent="0.3">
      <c r="A242" s="1"/>
      <c r="B242" s="1"/>
      <c r="C242" s="1"/>
    </row>
    <row r="243" spans="1:3" x14ac:dyDescent="0.3">
      <c r="A243" s="1"/>
      <c r="B243" s="1"/>
      <c r="C243" s="1"/>
    </row>
    <row r="244" spans="1:3" x14ac:dyDescent="0.3">
      <c r="A244" s="1"/>
      <c r="B244" s="1"/>
      <c r="C244" s="1"/>
    </row>
    <row r="245" spans="1:3" x14ac:dyDescent="0.3">
      <c r="A245" s="1"/>
      <c r="B245" s="1"/>
      <c r="C245" s="1"/>
    </row>
    <row r="246" spans="1:3" x14ac:dyDescent="0.3">
      <c r="A246" s="1"/>
      <c r="B246" s="1"/>
      <c r="C246" s="1"/>
    </row>
    <row r="247" spans="1:3" x14ac:dyDescent="0.3">
      <c r="A247" s="1"/>
      <c r="B247" s="1"/>
      <c r="C247" s="1"/>
    </row>
    <row r="248" spans="1:3" x14ac:dyDescent="0.3">
      <c r="A248" s="1"/>
      <c r="B248" s="1"/>
      <c r="C248" s="1"/>
    </row>
    <row r="249" spans="1:3" x14ac:dyDescent="0.3">
      <c r="A249" s="1"/>
      <c r="B249" s="1"/>
      <c r="C249" s="1"/>
    </row>
    <row r="250" spans="1:3" x14ac:dyDescent="0.3">
      <c r="A250" s="1"/>
      <c r="B250" s="1"/>
      <c r="C250" s="1"/>
    </row>
    <row r="251" spans="1:3" x14ac:dyDescent="0.3">
      <c r="A251" s="1"/>
      <c r="B251" s="1"/>
      <c r="C251" s="1"/>
    </row>
    <row r="252" spans="1:3" x14ac:dyDescent="0.3">
      <c r="A252" s="1"/>
      <c r="B252" s="1"/>
      <c r="C252" s="1"/>
    </row>
    <row r="253" spans="1:3" x14ac:dyDescent="0.3">
      <c r="A253" s="1"/>
      <c r="B253" s="1"/>
      <c r="C253" s="1"/>
    </row>
    <row r="254" spans="1:3" x14ac:dyDescent="0.3">
      <c r="A254" s="1"/>
      <c r="B254" s="1"/>
      <c r="C254" s="1"/>
    </row>
    <row r="255" spans="1:3" x14ac:dyDescent="0.3">
      <c r="A255" s="1"/>
      <c r="B255" s="1"/>
      <c r="C255" s="1"/>
    </row>
    <row r="256" spans="1:3" x14ac:dyDescent="0.3">
      <c r="A256" s="1"/>
      <c r="B256" s="1"/>
      <c r="C256" s="1"/>
    </row>
    <row r="257" spans="1:3" x14ac:dyDescent="0.3">
      <c r="A257" s="1"/>
      <c r="B257" s="1"/>
      <c r="C257" s="1"/>
    </row>
    <row r="258" spans="1:3" x14ac:dyDescent="0.3">
      <c r="A258" s="1"/>
      <c r="B258" s="1"/>
      <c r="C258" s="1"/>
    </row>
    <row r="259" spans="1:3" x14ac:dyDescent="0.3">
      <c r="A259" s="1"/>
      <c r="B259" s="1"/>
      <c r="C259" s="1"/>
    </row>
    <row r="260" spans="1:3" x14ac:dyDescent="0.3">
      <c r="A260" s="1"/>
      <c r="B260" s="1"/>
      <c r="C260" s="1"/>
    </row>
    <row r="261" spans="1:3" x14ac:dyDescent="0.3">
      <c r="A261" s="1"/>
      <c r="B261" s="1"/>
      <c r="C261" s="1"/>
    </row>
    <row r="262" spans="1:3" x14ac:dyDescent="0.3">
      <c r="A262" s="1"/>
      <c r="B262" s="1"/>
      <c r="C262" s="1"/>
    </row>
    <row r="263" spans="1:3" x14ac:dyDescent="0.3">
      <c r="A263" s="1"/>
      <c r="B263" s="1"/>
      <c r="C263" s="1"/>
    </row>
    <row r="264" spans="1:3" x14ac:dyDescent="0.3">
      <c r="A264" s="1"/>
      <c r="B264" s="1"/>
      <c r="C264" s="1"/>
    </row>
    <row r="265" spans="1:3" x14ac:dyDescent="0.3">
      <c r="A265" s="1"/>
      <c r="B265" s="1"/>
      <c r="C265" s="1"/>
    </row>
    <row r="266" spans="1:3" x14ac:dyDescent="0.3">
      <c r="A266" s="1"/>
      <c r="B266" s="1"/>
      <c r="C266" s="1"/>
    </row>
    <row r="267" spans="1:3" x14ac:dyDescent="0.3">
      <c r="A267" s="1"/>
      <c r="B267" s="1"/>
      <c r="C267" s="1"/>
    </row>
    <row r="268" spans="1:3" x14ac:dyDescent="0.3">
      <c r="A268" s="1"/>
      <c r="B268" s="1"/>
      <c r="C268" s="1"/>
    </row>
    <row r="269" spans="1:3" x14ac:dyDescent="0.3">
      <c r="A269" s="1"/>
      <c r="B269" s="1"/>
      <c r="C269" s="1"/>
    </row>
    <row r="270" spans="1:3" x14ac:dyDescent="0.3">
      <c r="A270" s="1"/>
      <c r="B270" s="1"/>
      <c r="C270" s="1"/>
    </row>
    <row r="271" spans="1:3" x14ac:dyDescent="0.3">
      <c r="A271" s="1"/>
      <c r="B271" s="1"/>
      <c r="C271" s="1"/>
    </row>
    <row r="272" spans="1:3" x14ac:dyDescent="0.3">
      <c r="A272" s="1"/>
      <c r="B272" s="1"/>
      <c r="C272" s="1"/>
    </row>
    <row r="273" spans="1:3" x14ac:dyDescent="0.3">
      <c r="A273" s="1"/>
      <c r="B273" s="1"/>
      <c r="C273" s="1"/>
    </row>
  </sheetData>
  <mergeCells count="1">
    <mergeCell ref="A29:C2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2:N35"/>
  <sheetViews>
    <sheetView workbookViewId="0">
      <selection activeCell="C33" sqref="C33:H33"/>
    </sheetView>
  </sheetViews>
  <sheetFormatPr defaultRowHeight="14.4" x14ac:dyDescent="0.3"/>
  <sheetData>
    <row r="22" spans="3:9" x14ac:dyDescent="0.3">
      <c r="C22" s="1" t="s">
        <v>569</v>
      </c>
      <c r="D22" s="1"/>
      <c r="E22" s="1"/>
      <c r="F22" s="1"/>
      <c r="G22" s="1"/>
      <c r="H22" s="1"/>
      <c r="I22" s="1"/>
    </row>
    <row r="23" spans="3:9" x14ac:dyDescent="0.3">
      <c r="C23" s="1" t="s">
        <v>570</v>
      </c>
      <c r="D23" s="1"/>
      <c r="E23" s="1"/>
      <c r="F23" s="1"/>
      <c r="G23" s="1"/>
      <c r="H23" s="1"/>
      <c r="I23" s="1"/>
    </row>
    <row r="24" spans="3:9" x14ac:dyDescent="0.3">
      <c r="C24" s="1" t="s">
        <v>571</v>
      </c>
      <c r="D24" s="1"/>
      <c r="E24" s="1"/>
      <c r="F24" s="1"/>
      <c r="G24" s="1"/>
      <c r="H24" s="1"/>
      <c r="I24" s="1"/>
    </row>
    <row r="25" spans="3:9" x14ac:dyDescent="0.3">
      <c r="C25" s="1" t="s">
        <v>572</v>
      </c>
      <c r="D25" s="1"/>
      <c r="E25" s="1"/>
      <c r="F25" s="1"/>
      <c r="G25" s="1"/>
      <c r="H25" s="1"/>
      <c r="I25" s="1"/>
    </row>
    <row r="26" spans="3:9" x14ac:dyDescent="0.3">
      <c r="C26" s="1" t="s">
        <v>573</v>
      </c>
      <c r="D26" s="1"/>
      <c r="E26" s="1"/>
      <c r="F26" s="1"/>
      <c r="G26" s="1"/>
      <c r="H26" s="1"/>
      <c r="I26" s="1"/>
    </row>
    <row r="27" spans="3:9" x14ac:dyDescent="0.3">
      <c r="C27" s="1" t="s">
        <v>574</v>
      </c>
      <c r="D27" s="1"/>
      <c r="E27" s="1"/>
      <c r="F27" s="1"/>
      <c r="G27" s="1"/>
      <c r="H27" s="1"/>
      <c r="I27" s="1"/>
    </row>
    <row r="28" spans="3:9" x14ac:dyDescent="0.3">
      <c r="C28" s="1" t="s">
        <v>575</v>
      </c>
      <c r="D28" s="1"/>
      <c r="E28" s="1"/>
      <c r="F28" s="1"/>
      <c r="G28" s="1"/>
      <c r="H28" s="1"/>
      <c r="I28" s="1"/>
    </row>
    <row r="29" spans="3:9" x14ac:dyDescent="0.3">
      <c r="C29" s="142" t="s">
        <v>576</v>
      </c>
      <c r="D29" s="1"/>
      <c r="E29" s="1"/>
      <c r="F29" s="1"/>
      <c r="G29" s="1"/>
      <c r="H29" s="1"/>
      <c r="I29" s="1"/>
    </row>
    <row r="30" spans="3:9" x14ac:dyDescent="0.3">
      <c r="C30" s="142" t="s">
        <v>577</v>
      </c>
      <c r="D30" s="1"/>
      <c r="E30" s="1"/>
      <c r="F30" s="1"/>
      <c r="G30" s="1"/>
      <c r="H30" s="1"/>
      <c r="I30" s="1"/>
    </row>
    <row r="31" spans="3:9" x14ac:dyDescent="0.3">
      <c r="C31" s="142" t="s">
        <v>578</v>
      </c>
      <c r="D31" s="1"/>
      <c r="E31" s="1"/>
      <c r="F31" s="1"/>
      <c r="G31" s="1"/>
      <c r="H31" s="1"/>
      <c r="I31" s="1"/>
    </row>
    <row r="32" spans="3:9" x14ac:dyDescent="0.3">
      <c r="C32" s="142" t="s">
        <v>579</v>
      </c>
      <c r="D32" s="1"/>
      <c r="E32" s="1"/>
      <c r="F32" s="1"/>
      <c r="G32" s="1"/>
      <c r="H32" s="1"/>
      <c r="I32" s="1"/>
    </row>
    <row r="33" spans="3:14" x14ac:dyDescent="0.3">
      <c r="C33" s="198"/>
      <c r="D33" s="198"/>
      <c r="E33" s="198"/>
      <c r="F33" s="198"/>
      <c r="G33" s="198"/>
      <c r="H33" s="198"/>
    </row>
    <row r="35" spans="3:14" x14ac:dyDescent="0.3">
      <c r="N35" s="1" t="s">
        <v>259</v>
      </c>
    </row>
  </sheetData>
  <mergeCells count="1">
    <mergeCell ref="C33:H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 Лот №1 (хоз. инвентарь)</vt:lpstr>
      <vt:lpstr> Лот №2 (смыв. средства)</vt:lpstr>
      <vt:lpstr> Лот №3 (трафареты, таблички)</vt:lpstr>
      <vt:lpstr> Вид трафарета ЛЭП</vt:lpstr>
      <vt:lpstr> Вид таблички ЛЭП</vt:lpstr>
      <vt:lpstr> Вид трафарета РЭС</vt:lpstr>
      <vt:lpstr> Вид таблички ПС</vt:lpstr>
      <vt:lpstr>Вид таблички РЭС</vt:lpstr>
      <vt:lpstr>Вид таблички Охран. зона кабеля</vt:lpstr>
    </vt:vector>
  </TitlesOfParts>
  <Company>МРСК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</dc:creator>
  <cp:lastModifiedBy>10-omts14</cp:lastModifiedBy>
  <cp:lastPrinted>2014-05-13T07:16:07Z</cp:lastPrinted>
  <dcterms:created xsi:type="dcterms:W3CDTF">2014-03-27T05:10:51Z</dcterms:created>
  <dcterms:modified xsi:type="dcterms:W3CDTF">2014-05-13T07:19:23Z</dcterms:modified>
</cp:coreProperties>
</file>